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d.docs.live.net/1d51945fe2943551/Dokumenti/PROSVET/913 ZD in KD Šempeter/2 GOI dela/2 Oddaja/7 Popravek_K04/2-2 Ponudbeni predračun/POPISI KULTURNA DVORANA/"/>
    </mc:Choice>
  </mc:AlternateContent>
  <xr:revisionPtr revIDLastSave="10" documentId="13_ncr:1_{BE182A01-33E0-418E-8171-2FB254BA2003}" xr6:coauthVersionLast="47" xr6:coauthVersionMax="47" xr10:uidLastSave="{CBC3AF89-29EF-4F48-8D26-074FE3193C92}"/>
  <bookViews>
    <workbookView xWindow="4872" yWindow="0" windowWidth="24288" windowHeight="12336" tabRatio="968" activeTab="6" xr2:uid="{00000000-000D-0000-FFFF-FFFF00000000}"/>
  </bookViews>
  <sheets>
    <sheet name="REKAPITULACIJA" sheetId="1" r:id="rId1"/>
    <sheet name="1_Vodovod" sheetId="30" r:id="rId2"/>
    <sheet name="2_ Ogrevanje-hlajenje" sheetId="32" r:id="rId3"/>
    <sheet name="3_ Prezračevanje" sheetId="31" r:id="rId4"/>
    <sheet name="4_Sanacija Kuhinja" sheetId="33" r:id="rId5"/>
    <sheet name="5_Sanacija Restavracija" sheetId="34" r:id="rId6"/>
    <sheet name="6_ PLIN" sheetId="35" r:id="rId7"/>
  </sheets>
  <definedNames>
    <definedName name="__JET600">#REF!</definedName>
    <definedName name="_11Excel_BuiltIn_Print_Area_2_1_2_1" localSheetId="3">#REF!</definedName>
    <definedName name="_12Excel_BuiltIn_Print_Area_2_1_2_1">#REF!</definedName>
    <definedName name="_1Excel_BuiltIn__FilterDatabase_1">#REF!</definedName>
    <definedName name="_1Excel_BuiltIn_Print_Area_2_1_1_2_1" localSheetId="1">#REF!</definedName>
    <definedName name="_2Excel_BuiltIn_Print_Area_2_1_1_2_1" localSheetId="2">#REF!</definedName>
    <definedName name="_3Excel_BuiltIn__FilterDatabase_2">#REF!</definedName>
    <definedName name="_4Excel_BuiltIn__FilterDatabase_2">#REF!</definedName>
    <definedName name="_5Excel_BuiltIn_Print_Area_2_1_1_2_1" localSheetId="3">#REF!</definedName>
    <definedName name="_6Excel_BuiltIn_Print_Area_2_1_1_2_1">#REF!</definedName>
    <definedName name="_7Excel_BuiltIn_Print_Area_2_1_2_1" localSheetId="1">#REF!</definedName>
    <definedName name="_8Excel_BuiltIn_Print_Area_2_1_2_1" localSheetId="2">#REF!</definedName>
    <definedName name="_bar2">#REF!</definedName>
    <definedName name="_JET450">#REF!</definedName>
    <definedName name="_JET600">#REF!</definedName>
    <definedName name="_JET700">#REF!</definedName>
    <definedName name="_JET800">#REF!</definedName>
    <definedName name="_JET900">#REF!</definedName>
    <definedName name="_KAL450">#REF!</definedName>
    <definedName name="_KAL600">#REF!</definedName>
    <definedName name="_KAL700">#REF!</definedName>
    <definedName name="_KAL800">#REF!</definedName>
    <definedName name="_KAL900">#REF!</definedName>
    <definedName name="_PRO1">#REF!</definedName>
    <definedName name="_SM1300">#REF!</definedName>
    <definedName name="_SM1450">#REF!</definedName>
    <definedName name="_SM1600">#REF!</definedName>
    <definedName name="_SM1700">#REF!</definedName>
    <definedName name="_SM1800">#REF!</definedName>
    <definedName name="_ZN10">#REF!</definedName>
    <definedName name="_ZN20">#REF!</definedName>
    <definedName name="_ZN30">#REF!</definedName>
    <definedName name="_ZZ30">#REF!</definedName>
    <definedName name="_ZZ50">#REF!</definedName>
    <definedName name="baht" localSheetId="1">#N/A</definedName>
    <definedName name="baht" localSheetId="2">#N/A</definedName>
    <definedName name="baht" localSheetId="3">#N/A</definedName>
    <definedName name="baht">#N/A</definedName>
    <definedName name="bar">#REF!</definedName>
    <definedName name="BAZAP">#REF!</definedName>
    <definedName name="BAZEN">#REF!</definedName>
    <definedName name="Br">#N/A</definedName>
    <definedName name="Bra">#REF!</definedName>
    <definedName name="CEV_MV_TLAK_DN15">#REF!</definedName>
    <definedName name="CEV_MV_TLAK_DN20">#REF!</definedName>
    <definedName name="d">#REF!</definedName>
    <definedName name="datnar">#REF!</definedName>
    <definedName name="DATUM">#REF!</definedName>
    <definedName name="dd">#REF!</definedName>
    <definedName name="DDDD">#REF!</definedName>
    <definedName name="DDV">#REF!</definedName>
    <definedName name="DELO">#REF!</definedName>
    <definedName name="DELOP">#REF!</definedName>
    <definedName name="DELOSK">#REF!</definedName>
    <definedName name="DELOSOBA">#REF!</definedName>
    <definedName name="Demontaza">#REF!</definedName>
    <definedName name="DEMONTAŽA">#REF!</definedName>
    <definedName name="DEMONTAŽA1">#REF!</definedName>
    <definedName name="direktor">#REF!</definedName>
    <definedName name="E345_10">#REF!</definedName>
    <definedName name="E345_20">#REF!</definedName>
    <definedName name="E345_30">#REF!</definedName>
    <definedName name="E615_10">#REF!</definedName>
    <definedName name="E615_20">#REF!</definedName>
    <definedName name="E615_30">#REF!</definedName>
    <definedName name="E975_10">#REF!</definedName>
    <definedName name="E975_20">#REF!</definedName>
    <definedName name="EKO">#REF!</definedName>
    <definedName name="EUR">#REF!</definedName>
    <definedName name="Excel_BuiltIn__FilterDatabase">#REF!</definedName>
    <definedName name="Excel_BuiltIn__FilterDatabase_2">#REF!</definedName>
    <definedName name="Excel_BuiltIn_Print_Area_1">#REF!</definedName>
    <definedName name="Excel_BuiltIn_Print_Area_10">#REF!</definedName>
    <definedName name="Excel_BuiltIn_Print_Area_13">#REF!</definedName>
    <definedName name="Excel_BuiltIn_Print_Area_2_1" localSheetId="1">#REF!</definedName>
    <definedName name="Excel_BuiltIn_Print_Area_2_1" localSheetId="2">#REF!</definedName>
    <definedName name="Excel_BuiltIn_Print_Area_2_1" localSheetId="3">#REF!</definedName>
    <definedName name="Excel_BuiltIn_Print_Area_2_1">#REF!</definedName>
    <definedName name="Excel_BuiltIn_Print_Area_2_1_1" localSheetId="1">#REF!</definedName>
    <definedName name="Excel_BuiltIn_Print_Area_2_1_1" localSheetId="2">#REF!</definedName>
    <definedName name="Excel_BuiltIn_Print_Area_2_1_1" localSheetId="3">#REF!</definedName>
    <definedName name="Excel_BuiltIn_Print_Area_2_1_1">#REF!</definedName>
    <definedName name="Excel_BuiltIn_Print_Area_2_1_1_2" localSheetId="1">#REF!</definedName>
    <definedName name="Excel_BuiltIn_Print_Area_2_1_1_2" localSheetId="2">#REF!</definedName>
    <definedName name="Excel_BuiltIn_Print_Area_2_1_1_2" localSheetId="3">#REF!</definedName>
    <definedName name="Excel_BuiltIn_Print_Area_2_1_1_2">#REF!</definedName>
    <definedName name="Excel_BuiltIn_Print_Area_2_1_1_2_1" localSheetId="1">#REF!</definedName>
    <definedName name="Excel_BuiltIn_Print_Area_2_1_1_2_1" localSheetId="2">#REF!</definedName>
    <definedName name="Excel_BuiltIn_Print_Area_2_1_1_2_1" localSheetId="3">#REF!</definedName>
    <definedName name="Excel_BuiltIn_Print_Area_2_1_1_2_1">#REF!</definedName>
    <definedName name="Excel_BuiltIn_Print_Area_2_1_1_2_3" localSheetId="1">#N/A</definedName>
    <definedName name="Excel_BuiltIn_Print_Area_2_1_1_2_3" localSheetId="2">#N/A</definedName>
    <definedName name="Excel_BuiltIn_Print_Area_2_1_1_2_3" localSheetId="3">#N/A</definedName>
    <definedName name="Excel_BuiltIn_Print_Area_2_1_1_2_3">#N/A</definedName>
    <definedName name="Excel_BuiltIn_Print_Area_2_1_1_2_4" localSheetId="1">#REF!</definedName>
    <definedName name="Excel_BuiltIn_Print_Area_2_1_1_2_4" localSheetId="2">#REF!</definedName>
    <definedName name="Excel_BuiltIn_Print_Area_2_1_1_2_4" localSheetId="3">#REF!</definedName>
    <definedName name="Excel_BuiltIn_Print_Area_2_1_1_2_4">#REF!</definedName>
    <definedName name="Excel_BuiltIn_Print_Area_2_1_1_4" localSheetId="1">#REF!</definedName>
    <definedName name="Excel_BuiltIn_Print_Area_2_1_1_4" localSheetId="2">#REF!</definedName>
    <definedName name="Excel_BuiltIn_Print_Area_2_1_1_4" localSheetId="3">#REF!</definedName>
    <definedName name="Excel_BuiltIn_Print_Area_2_1_1_4">#REF!</definedName>
    <definedName name="Excel_BuiltIn_Print_Area_2_1_2" localSheetId="1">#REF!</definedName>
    <definedName name="Excel_BuiltIn_Print_Area_2_1_2" localSheetId="2">#REF!</definedName>
    <definedName name="Excel_BuiltIn_Print_Area_2_1_2" localSheetId="3">#REF!</definedName>
    <definedName name="Excel_BuiltIn_Print_Area_2_1_2">#REF!</definedName>
    <definedName name="Excel_BuiltIn_Print_Area_2_1_2_1" localSheetId="1">#REF!</definedName>
    <definedName name="Excel_BuiltIn_Print_Area_2_1_2_1" localSheetId="2">#REF!</definedName>
    <definedName name="Excel_BuiltIn_Print_Area_2_1_2_1" localSheetId="3">#REF!</definedName>
    <definedName name="Excel_BuiltIn_Print_Area_2_1_2_1">#REF!</definedName>
    <definedName name="Excel_BuiltIn_Print_Area_2_1_2_3" localSheetId="1">#N/A</definedName>
    <definedName name="Excel_BuiltIn_Print_Area_2_1_2_3" localSheetId="2">#N/A</definedName>
    <definedName name="Excel_BuiltIn_Print_Area_2_1_2_3" localSheetId="3">#N/A</definedName>
    <definedName name="Excel_BuiltIn_Print_Area_2_1_2_3">#N/A</definedName>
    <definedName name="Excel_BuiltIn_Print_Area_2_1_2_4" localSheetId="1">#REF!</definedName>
    <definedName name="Excel_BuiltIn_Print_Area_2_1_2_4" localSheetId="2">#REF!</definedName>
    <definedName name="Excel_BuiltIn_Print_Area_2_1_2_4" localSheetId="3">#REF!</definedName>
    <definedName name="Excel_BuiltIn_Print_Area_2_1_2_4">#REF!</definedName>
    <definedName name="Excel_BuiltIn_Print_Area_2_1_3" localSheetId="1">#N/A</definedName>
    <definedName name="Excel_BuiltIn_Print_Area_2_1_3" localSheetId="2">#N/A</definedName>
    <definedName name="Excel_BuiltIn_Print_Area_2_1_3" localSheetId="3">#N/A</definedName>
    <definedName name="Excel_BuiltIn_Print_Area_2_1_3">#N/A</definedName>
    <definedName name="Excel_BuiltIn_Print_Area_2_1_4" localSheetId="1">#REF!</definedName>
    <definedName name="Excel_BuiltIn_Print_Area_2_1_4" localSheetId="2">#REF!</definedName>
    <definedName name="Excel_BuiltIn_Print_Area_2_1_4" localSheetId="3">#REF!</definedName>
    <definedName name="Excel_BuiltIn_Print_Area_2_1_4">#REF!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7_1">#REF!</definedName>
    <definedName name="Excel_BuiltIn_Print_Area_8">#REF!</definedName>
    <definedName name="Excel_BuiltIn_Print_Area_9">#REF!</definedName>
    <definedName name="F23_M10">#REF!</definedName>
    <definedName name="F23_M30">#REF!</definedName>
    <definedName name="F23_M40">#REF!</definedName>
    <definedName name="F23_M50">#REF!</definedName>
    <definedName name="F3.1_M40">#REF!</definedName>
    <definedName name="F3_GASILNIKI">#REF!</definedName>
    <definedName name="F3_M10">#REF!</definedName>
    <definedName name="F3_M30">#REF!</definedName>
    <definedName name="F3_M40">#REF!</definedName>
    <definedName name="F4.1_M40">#REF!</definedName>
    <definedName name="F4.2_M40">#REF!</definedName>
    <definedName name="F4_M10">#REF!</definedName>
    <definedName name="F4_M30">#REF!</definedName>
    <definedName name="F4_M40">#REF!</definedName>
    <definedName name="F5_M10">#REF!</definedName>
    <definedName name="F5_M30">#REF!</definedName>
    <definedName name="F5_M40">#REF!</definedName>
    <definedName name="F6_M10">#REF!</definedName>
    <definedName name="F6_M30">#REF!</definedName>
    <definedName name="F6_M40">#REF!</definedName>
    <definedName name="F6_M50">#REF!</definedName>
    <definedName name="F7_M40">#REF!</definedName>
    <definedName name="F8.1_M40">#REF!</definedName>
    <definedName name="F8_M10">#REF!</definedName>
    <definedName name="F8_M30">#REF!</definedName>
    <definedName name="F8_M40">#REF!</definedName>
    <definedName name="FF">#REF!</definedName>
    <definedName name="FIRE350">#REF!</definedName>
    <definedName name="FIRE500">#REF!</definedName>
    <definedName name="FIRE600">#REF!</definedName>
    <definedName name="FIRE700">#REF!</definedName>
    <definedName name="FIRE800">#REF!</definedName>
    <definedName name="FIRMA">#REF!</definedName>
    <definedName name="Globina">#REF!</definedName>
    <definedName name="h" localSheetId="1">#REF!</definedName>
    <definedName name="h" localSheetId="2">#REF!</definedName>
    <definedName name="h" localSheetId="3">#REF!</definedName>
    <definedName name="h">#REF!</definedName>
    <definedName name="INZ">#REF!</definedName>
    <definedName name="JEZIK">#REF!</definedName>
    <definedName name="JEZIKIZ">#REF!</definedName>
    <definedName name="KABLI">#REF!</definedName>
    <definedName name="Kar_H">#REF!</definedName>
    <definedName name="KLET">#REF!</definedName>
    <definedName name="Korektura">#REF!</definedName>
    <definedName name="KOSEBA">#REF!</definedName>
    <definedName name="MATBRUTO">#REF!</definedName>
    <definedName name="MATERIAL">#REF!</definedName>
    <definedName name="NACINPLACILA">#REF!</definedName>
    <definedName name="NACINPLACILAST">#REF!</definedName>
    <definedName name="narocilnica">#REF!</definedName>
    <definedName name="NarocPog">#REF!</definedName>
    <definedName name="Navoj">#REF!</definedName>
    <definedName name="noo">#REF!</definedName>
    <definedName name="O">#REF!</definedName>
    <definedName name="OBJEKT">#REF!</definedName>
    <definedName name="Ogrevanje">#REF!</definedName>
    <definedName name="OZ">#REF!</definedName>
    <definedName name="PDELO">#REF!</definedName>
    <definedName name="PMATERIAL">#REF!</definedName>
    <definedName name="popust">#REF!</definedName>
    <definedName name="pr">#REF!</definedName>
    <definedName name="PREZRAČEVANJE">#REF!</definedName>
    <definedName name="Prikljucki">#REF!</definedName>
    <definedName name="_xlnm.Print_Area" localSheetId="1">'1_Vodovod'!$A$1:$F$292</definedName>
    <definedName name="_xlnm.Print_Area" localSheetId="2">'2_ Ogrevanje-hlajenje'!$A$1:$F$467</definedName>
    <definedName name="_xlnm.Print_Area" localSheetId="3">'3_ Prezračevanje'!$A$1:$G$259</definedName>
    <definedName name="_xlnm.Print_Area" localSheetId="4">'4_Sanacija Kuhinja'!$A$1:$F$64</definedName>
    <definedName name="_xlnm.Print_Area" localSheetId="5">'5_Sanacija Restavracija'!$A$1:$F$31</definedName>
    <definedName name="_xlnm.Print_Area" localSheetId="6">'6_ PLIN'!$A$1:$F$110</definedName>
    <definedName name="_xlnm.Print_Area" localSheetId="0">REKAPITULACIJA!$A$1:$E$65</definedName>
    <definedName name="_xlnm.Print_Titles" localSheetId="2">'2_ Ogrevanje-hlajenje'!$1:$1</definedName>
    <definedName name="_xlnm.Print_Titles" localSheetId="3">'3_ Prezračevanje'!$1:$1</definedName>
    <definedName name="_xlnm.Print_Titles" localSheetId="6">'6_ PLIN'!#REF!</definedName>
    <definedName name="pro">#REF!</definedName>
    <definedName name="proc.">#REF!</definedName>
    <definedName name="procent">#REF!</definedName>
    <definedName name="pvn">#REF!</definedName>
    <definedName name="Qnom">#REF!</definedName>
    <definedName name="QT">#REF!</definedName>
    <definedName name="RABP">#REF!</definedName>
    <definedName name="RABSTN">#REF!</definedName>
    <definedName name="RESTAVV">#REF!</definedName>
    <definedName name="ROKDOBAVE">#REF!</definedName>
    <definedName name="ROKIZVEDBE">#REF!</definedName>
    <definedName name="Sirina">#REF!</definedName>
    <definedName name="SKUPAJ">#REF!</definedName>
    <definedName name="SKUPAJSR">#REF!</definedName>
    <definedName name="SKUPAJSRDDV">#REF!</definedName>
    <definedName name="SKUPAJSREN">#REF!</definedName>
    <definedName name="SN">#REF!</definedName>
    <definedName name="SNK">#REF!</definedName>
    <definedName name="SNL">#REF!</definedName>
    <definedName name="SPECIFIKACIJA">#REF!</definedName>
    <definedName name="SPECIFIKACIJAEN">#REF!</definedName>
    <definedName name="STAR1800">#REF!</definedName>
    <definedName name="STAR600">#REF!</definedName>
    <definedName name="STAR700">#REF!</definedName>
    <definedName name="STPON">#REF!</definedName>
    <definedName name="STR">#REF!</definedName>
    <definedName name="STV">#REF!</definedName>
    <definedName name="SUPERRABAT">#REF!</definedName>
    <definedName name="SUPERRABATSIT">#REF!</definedName>
    <definedName name="SZ">#REF!</definedName>
    <definedName name="T_wi">#REF!</definedName>
    <definedName name="T_wv">#REF!</definedName>
    <definedName name="T200_140">#REF!</definedName>
    <definedName name="T350_140">#REF!</definedName>
    <definedName name="T350_80">#REF!</definedName>
    <definedName name="T500_140">#REF!</definedName>
    <definedName name="T500_80">#REF!</definedName>
    <definedName name="T600_80">#REF!</definedName>
    <definedName name="T700_80">#REF!</definedName>
    <definedName name="T800_80">#REF!</definedName>
    <definedName name="TEZA">#REF!</definedName>
    <definedName name="Tip">#REF!</definedName>
    <definedName name="TLA">#REF!</definedName>
    <definedName name="TN1K">#REF!</definedName>
    <definedName name="TNK">#REF!</definedName>
    <definedName name="TNL">#REF!</definedName>
    <definedName name="TV">#REF!</definedName>
    <definedName name="Tzun">#REF!</definedName>
    <definedName name="UMIVALNIK">#REF!</definedName>
    <definedName name="UMIVALNIK_60x40">#REF!</definedName>
    <definedName name="URA">#REF!</definedName>
    <definedName name="VARIANTA">#REF!</definedName>
    <definedName name="Visina">#REF!</definedName>
    <definedName name="VN">#REF!</definedName>
    <definedName name="Volumen">#REF!</definedName>
    <definedName name="Vsota">#REF!</definedName>
    <definedName name="VZ">#REF!</definedName>
    <definedName name="ZAVAROVANJA">#REF!</definedName>
    <definedName name="Zun_vodovod">#REF!</definedName>
    <definedName name="ZV">#REF!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4" i="31" l="1"/>
  <c r="G135" i="31"/>
  <c r="G136" i="31"/>
  <c r="G137" i="31"/>
  <c r="G138" i="31"/>
  <c r="G139" i="31"/>
  <c r="G133" i="31"/>
  <c r="G132" i="31"/>
  <c r="F11" i="35" l="1"/>
  <c r="F12" i="35"/>
  <c r="F20" i="35"/>
  <c r="F24" i="35"/>
  <c r="F27" i="35"/>
  <c r="F31" i="35"/>
  <c r="F34" i="35"/>
  <c r="F35" i="35"/>
  <c r="F43" i="35"/>
  <c r="F50" i="35"/>
  <c r="F58" i="35"/>
  <c r="F63" i="35"/>
  <c r="F72" i="35"/>
  <c r="F78" i="35"/>
  <c r="F81" i="35"/>
  <c r="F91" i="35"/>
  <c r="F93" i="35"/>
  <c r="F75" i="35"/>
  <c r="F99" i="35"/>
  <c r="F102" i="35"/>
  <c r="F10" i="35"/>
  <c r="F15" i="34"/>
  <c r="F20" i="34"/>
  <c r="F22" i="34"/>
  <c r="F24" i="34"/>
  <c r="F27" i="34"/>
  <c r="F7" i="34"/>
  <c r="G227" i="31"/>
  <c r="G243" i="31"/>
  <c r="F61" i="32"/>
  <c r="F84" i="32"/>
  <c r="F148" i="32"/>
  <c r="F180" i="32"/>
  <c r="F237" i="32"/>
  <c r="F245" i="32"/>
  <c r="F301" i="32"/>
  <c r="F309" i="32"/>
  <c r="F365" i="32"/>
  <c r="F373" i="32"/>
  <c r="F429" i="32"/>
  <c r="F437" i="32"/>
  <c r="F9" i="32"/>
  <c r="F10" i="30"/>
  <c r="F12" i="30"/>
  <c r="F13" i="30"/>
  <c r="F287" i="30"/>
  <c r="F12" i="33"/>
  <c r="F20" i="33"/>
  <c r="F42" i="33"/>
  <c r="F44" i="33"/>
  <c r="F47" i="33"/>
  <c r="F53" i="33"/>
  <c r="F58" i="33"/>
  <c r="F9" i="33"/>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8" i="31"/>
  <c r="G229" i="31"/>
  <c r="G230" i="31"/>
  <c r="G231" i="31"/>
  <c r="G232" i="31"/>
  <c r="G233" i="31"/>
  <c r="G234" i="31"/>
  <c r="G235" i="31"/>
  <c r="G236" i="31"/>
  <c r="G237" i="31"/>
  <c r="G238" i="31"/>
  <c r="G239" i="31"/>
  <c r="G240" i="31"/>
  <c r="G241" i="31"/>
  <c r="G242" i="31"/>
  <c r="G244" i="31"/>
  <c r="G245" i="31"/>
  <c r="G246" i="31"/>
  <c r="G247" i="31"/>
  <c r="G248" i="31"/>
  <c r="G249" i="31"/>
  <c r="G250" i="31"/>
  <c r="G251" i="31"/>
  <c r="G252" i="31"/>
  <c r="G253" i="31"/>
  <c r="G254" i="31"/>
  <c r="G59" i="31"/>
  <c r="F288" i="30"/>
  <c r="F10" i="32"/>
  <c r="F11" i="32"/>
  <c r="F12" i="32"/>
  <c r="F13" i="32"/>
  <c r="F14" i="32"/>
  <c r="F15" i="32"/>
  <c r="F16" i="32"/>
  <c r="F17" i="32"/>
  <c r="F18" i="32"/>
  <c r="F19" i="32"/>
  <c r="F20" i="32"/>
  <c r="F21" i="32"/>
  <c r="F22" i="32"/>
  <c r="F23" i="32"/>
  <c r="F24" i="32"/>
  <c r="F25" i="32"/>
  <c r="F26" i="32"/>
  <c r="F27" i="32"/>
  <c r="F28" i="32"/>
  <c r="F29" i="32"/>
  <c r="F30" i="32"/>
  <c r="F31" i="32"/>
  <c r="F32" i="32"/>
  <c r="F33" i="32"/>
  <c r="F34" i="32"/>
  <c r="F35" i="32"/>
  <c r="F36" i="32"/>
  <c r="F37" i="32"/>
  <c r="F38" i="32"/>
  <c r="F39" i="32"/>
  <c r="F40" i="32"/>
  <c r="F41" i="32"/>
  <c r="F42" i="32"/>
  <c r="F43" i="32"/>
  <c r="F44" i="32"/>
  <c r="F45" i="32"/>
  <c r="F46" i="32"/>
  <c r="F47" i="32"/>
  <c r="F48" i="32"/>
  <c r="F49" i="32"/>
  <c r="F50" i="32"/>
  <c r="F51" i="32"/>
  <c r="F52" i="32"/>
  <c r="F53" i="32"/>
  <c r="F54" i="32"/>
  <c r="F55" i="32"/>
  <c r="F56" i="32"/>
  <c r="F57" i="32"/>
  <c r="F58" i="32"/>
  <c r="F59" i="32"/>
  <c r="F60" i="32"/>
  <c r="F62" i="32"/>
  <c r="F63" i="32"/>
  <c r="F64" i="32"/>
  <c r="F65" i="32"/>
  <c r="F66" i="32"/>
  <c r="F67" i="32"/>
  <c r="F68" i="32"/>
  <c r="F69" i="32"/>
  <c r="F70" i="32"/>
  <c r="F71" i="32"/>
  <c r="F72" i="32"/>
  <c r="F73" i="32"/>
  <c r="F74" i="32"/>
  <c r="F75" i="32"/>
  <c r="F76" i="32"/>
  <c r="F77" i="32"/>
  <c r="F78" i="32"/>
  <c r="F79" i="32"/>
  <c r="F80" i="32"/>
  <c r="F81" i="32"/>
  <c r="F82" i="32"/>
  <c r="F83" i="32"/>
  <c r="F85" i="32"/>
  <c r="F86" i="32"/>
  <c r="F87" i="32"/>
  <c r="F88" i="32"/>
  <c r="F89" i="32"/>
  <c r="F90" i="32"/>
  <c r="F91" i="32"/>
  <c r="F92" i="32"/>
  <c r="F93" i="32"/>
  <c r="F94" i="32"/>
  <c r="F95" i="32"/>
  <c r="F96" i="32"/>
  <c r="F97" i="32"/>
  <c r="F98" i="32"/>
  <c r="F99" i="32"/>
  <c r="F100" i="32"/>
  <c r="F101" i="32"/>
  <c r="F102" i="32"/>
  <c r="F103" i="32"/>
  <c r="F104" i="32"/>
  <c r="F105" i="32"/>
  <c r="F106" i="32"/>
  <c r="F107" i="32"/>
  <c r="F108" i="32"/>
  <c r="F109" i="32"/>
  <c r="F110" i="32"/>
  <c r="F111" i="32"/>
  <c r="F112" i="32"/>
  <c r="F113" i="32"/>
  <c r="F114"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8" i="32"/>
  <c r="F239" i="32"/>
  <c r="F240" i="32"/>
  <c r="F241" i="32"/>
  <c r="F242" i="32"/>
  <c r="F243" i="32"/>
  <c r="F244"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2" i="32"/>
  <c r="F303" i="32"/>
  <c r="F304" i="32"/>
  <c r="F305" i="32"/>
  <c r="F306" i="32"/>
  <c r="F307" i="32"/>
  <c r="F308"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6" i="32"/>
  <c r="F367" i="32"/>
  <c r="F368" i="32"/>
  <c r="F369" i="32"/>
  <c r="F370" i="32"/>
  <c r="F371" i="32"/>
  <c r="F372"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F404" i="32"/>
  <c r="F405" i="32"/>
  <c r="F406" i="32"/>
  <c r="F407" i="32"/>
  <c r="F408" i="32"/>
  <c r="F409" i="32"/>
  <c r="F410" i="32"/>
  <c r="F411" i="32"/>
  <c r="F412" i="32"/>
  <c r="F413" i="32"/>
  <c r="F414" i="32"/>
  <c r="F415" i="32"/>
  <c r="F416" i="32"/>
  <c r="F417" i="32"/>
  <c r="F418" i="32"/>
  <c r="F419" i="32"/>
  <c r="F420" i="32"/>
  <c r="F421" i="32"/>
  <c r="F422" i="32"/>
  <c r="F423" i="32"/>
  <c r="F424" i="32"/>
  <c r="F425" i="32"/>
  <c r="F426" i="32"/>
  <c r="F427" i="32"/>
  <c r="F428" i="32"/>
  <c r="F430" i="32"/>
  <c r="F431" i="32"/>
  <c r="F432" i="32"/>
  <c r="F433" i="32"/>
  <c r="F434" i="32"/>
  <c r="F435" i="32"/>
  <c r="F436" i="32"/>
  <c r="F438" i="32"/>
  <c r="F439" i="32"/>
  <c r="F440" i="32"/>
  <c r="F441" i="32"/>
  <c r="F442" i="32"/>
  <c r="F443" i="32"/>
  <c r="F444" i="32"/>
  <c r="F445" i="32"/>
  <c r="F446" i="32"/>
  <c r="F447" i="32"/>
  <c r="F448" i="32"/>
  <c r="F449" i="32"/>
  <c r="F450" i="32"/>
  <c r="F451" i="32"/>
  <c r="F452" i="32"/>
  <c r="F453" i="32"/>
  <c r="F454" i="32"/>
  <c r="F455" i="32"/>
  <c r="F456" i="32"/>
  <c r="F457" i="32"/>
  <c r="F458" i="32"/>
  <c r="F459" i="32"/>
  <c r="F460" i="32"/>
  <c r="F461" i="32"/>
  <c r="F107" i="35" l="1"/>
  <c r="F15" i="30"/>
  <c r="F16" i="30"/>
  <c r="F17" i="30"/>
  <c r="F18" i="30"/>
  <c r="F19" i="30"/>
  <c r="F20" i="30"/>
  <c r="F21" i="30"/>
  <c r="F22" i="30"/>
  <c r="F23" i="30"/>
  <c r="F24" i="30"/>
  <c r="F25" i="30"/>
  <c r="F26" i="30"/>
  <c r="F27" i="30"/>
  <c r="F28" i="30"/>
  <c r="F29" i="30"/>
  <c r="F30" i="30"/>
  <c r="F31" i="30"/>
  <c r="F32" i="30"/>
  <c r="F33" i="30"/>
  <c r="F34" i="30"/>
  <c r="F35" i="30"/>
  <c r="F36" i="30"/>
  <c r="F37" i="30"/>
  <c r="F38" i="30"/>
  <c r="F39" i="30"/>
  <c r="F40" i="30"/>
  <c r="F41" i="30"/>
  <c r="F42" i="30"/>
  <c r="F43" i="30"/>
  <c r="F44" i="30"/>
  <c r="F45" i="30"/>
  <c r="F46" i="30"/>
  <c r="F47" i="30"/>
  <c r="F48" i="30"/>
  <c r="F49" i="30"/>
  <c r="F50" i="30"/>
  <c r="F51" i="30"/>
  <c r="F52" i="30"/>
  <c r="F53" i="30"/>
  <c r="F54" i="30"/>
  <c r="F55" i="30"/>
  <c r="F56" i="30"/>
  <c r="F60" i="30"/>
  <c r="F61" i="30"/>
  <c r="F62" i="30"/>
  <c r="F63" i="30"/>
  <c r="F64" i="30"/>
  <c r="F65" i="30"/>
  <c r="F66" i="30"/>
  <c r="F67" i="30"/>
  <c r="F68" i="30"/>
  <c r="F69" i="30"/>
  <c r="F70" i="30"/>
  <c r="F71" i="30"/>
  <c r="F72" i="30"/>
  <c r="F73" i="30"/>
  <c r="F74" i="30"/>
  <c r="F75" i="30"/>
  <c r="F76" i="30"/>
  <c r="F77" i="30"/>
  <c r="F78" i="30"/>
  <c r="F79" i="30"/>
  <c r="F80" i="30"/>
  <c r="F81" i="30"/>
  <c r="F82" i="30"/>
  <c r="F83" i="30"/>
  <c r="F84" i="30"/>
  <c r="F85" i="30"/>
  <c r="F86" i="30"/>
  <c r="F87" i="30"/>
  <c r="F88" i="30"/>
  <c r="F89" i="30"/>
  <c r="F90" i="30"/>
  <c r="F91" i="30"/>
  <c r="F92" i="30"/>
  <c r="F93" i="30"/>
  <c r="F94" i="30"/>
  <c r="F95" i="30"/>
  <c r="F96" i="30"/>
  <c r="F97" i="30"/>
  <c r="F98" i="30"/>
  <c r="F99" i="30"/>
  <c r="F100" i="30"/>
  <c r="F101" i="30"/>
  <c r="F102" i="30"/>
  <c r="F103" i="30"/>
  <c r="F104" i="30"/>
  <c r="F105" i="30"/>
  <c r="F106" i="30"/>
  <c r="F107" i="30"/>
  <c r="F108" i="30"/>
  <c r="F109" i="30"/>
  <c r="F110" i="30"/>
  <c r="F111" i="30"/>
  <c r="F112" i="30"/>
  <c r="F113" i="30"/>
  <c r="F114" i="30"/>
  <c r="F115" i="30"/>
  <c r="F116" i="30"/>
  <c r="F117" i="30"/>
  <c r="F118" i="30"/>
  <c r="F119" i="30"/>
  <c r="F120" i="30"/>
  <c r="F121" i="30"/>
  <c r="F122" i="30"/>
  <c r="F123" i="30"/>
  <c r="F124" i="30"/>
  <c r="F125" i="30"/>
  <c r="F126" i="30"/>
  <c r="F127" i="30"/>
  <c r="F128" i="30"/>
  <c r="F129" i="30"/>
  <c r="F130" i="30"/>
  <c r="F131" i="30"/>
  <c r="F132" i="30"/>
  <c r="F133" i="30"/>
  <c r="F134" i="30"/>
  <c r="F135" i="30"/>
  <c r="F136" i="30"/>
  <c r="F137" i="30"/>
  <c r="F138" i="30"/>
  <c r="F139" i="30"/>
  <c r="F140" i="30"/>
  <c r="F141" i="30"/>
  <c r="F142" i="30"/>
  <c r="F143" i="30"/>
  <c r="F144" i="30"/>
  <c r="F145" i="30"/>
  <c r="F146" i="30"/>
  <c r="F147" i="30"/>
  <c r="F148" i="30"/>
  <c r="F149" i="30"/>
  <c r="F150" i="30"/>
  <c r="F151" i="30"/>
  <c r="F152" i="30"/>
  <c r="F153" i="30"/>
  <c r="F154" i="30"/>
  <c r="F155" i="30"/>
  <c r="F156" i="30"/>
  <c r="F157" i="30"/>
  <c r="F158" i="30"/>
  <c r="F159" i="30"/>
  <c r="F160" i="30"/>
  <c r="F161" i="30"/>
  <c r="F162" i="30"/>
  <c r="F163" i="30"/>
  <c r="F164" i="30"/>
  <c r="F165" i="30"/>
  <c r="F166" i="30"/>
  <c r="F167" i="30"/>
  <c r="F168" i="30"/>
  <c r="F169" i="30"/>
  <c r="F170" i="30"/>
  <c r="F171" i="30"/>
  <c r="F172" i="30"/>
  <c r="F173" i="30"/>
  <c r="F174" i="30"/>
  <c r="F175" i="30"/>
  <c r="F176" i="30"/>
  <c r="F177" i="30"/>
  <c r="F178" i="30"/>
  <c r="F179" i="30"/>
  <c r="F180" i="30"/>
  <c r="F181" i="30"/>
  <c r="F182" i="30"/>
  <c r="F183" i="30"/>
  <c r="F184" i="30"/>
  <c r="F185" i="30"/>
  <c r="F186" i="30"/>
  <c r="F187" i="30"/>
  <c r="F188" i="30"/>
  <c r="F189" i="30"/>
  <c r="F190" i="30"/>
  <c r="F191" i="30"/>
  <c r="F192" i="30"/>
  <c r="F193" i="30"/>
  <c r="F194" i="30"/>
  <c r="F195" i="30"/>
  <c r="F196" i="30"/>
  <c r="F197" i="30"/>
  <c r="F198" i="30"/>
  <c r="F199" i="30"/>
  <c r="F200" i="30"/>
  <c r="F201" i="30"/>
  <c r="F202" i="30"/>
  <c r="F203" i="30"/>
  <c r="F204" i="30"/>
  <c r="F205" i="30"/>
  <c r="F206" i="30"/>
  <c r="F207" i="30"/>
  <c r="F208" i="30"/>
  <c r="F209" i="30"/>
  <c r="F210" i="30"/>
  <c r="F211" i="30"/>
  <c r="F212" i="30"/>
  <c r="F213" i="30"/>
  <c r="F214" i="30"/>
  <c r="F215" i="30"/>
  <c r="F216" i="30"/>
  <c r="F217" i="30"/>
  <c r="F218" i="30"/>
  <c r="F219" i="30"/>
  <c r="F220" i="30"/>
  <c r="F221" i="30"/>
  <c r="F222" i="30"/>
  <c r="F223" i="30"/>
  <c r="F224" i="30"/>
  <c r="F225" i="30"/>
  <c r="F226" i="30"/>
  <c r="F227" i="30"/>
  <c r="F228" i="30"/>
  <c r="F229" i="30"/>
  <c r="F230" i="30"/>
  <c r="F231" i="30"/>
  <c r="F232" i="30"/>
  <c r="F233" i="30"/>
  <c r="F234" i="30"/>
  <c r="F235" i="30"/>
  <c r="F236" i="30"/>
  <c r="F237" i="30"/>
  <c r="F238" i="30"/>
  <c r="F239" i="30"/>
  <c r="F240" i="30"/>
  <c r="F241" i="30"/>
  <c r="F242" i="30"/>
  <c r="F243" i="30"/>
  <c r="F244" i="30"/>
  <c r="F245" i="30"/>
  <c r="F246" i="30"/>
  <c r="F247" i="30"/>
  <c r="F248" i="30"/>
  <c r="F249" i="30"/>
  <c r="F250" i="30"/>
  <c r="F251" i="30"/>
  <c r="F252" i="30"/>
  <c r="F253" i="30"/>
  <c r="F254" i="30"/>
  <c r="F255" i="30"/>
  <c r="F256" i="30"/>
  <c r="F257" i="30"/>
  <c r="F258" i="30"/>
  <c r="F259" i="30"/>
  <c r="F260" i="30"/>
  <c r="F261" i="30"/>
  <c r="F262" i="30"/>
  <c r="F263" i="30"/>
  <c r="F264" i="30"/>
  <c r="F265" i="30"/>
  <c r="F266" i="30"/>
  <c r="F267" i="30"/>
  <c r="F268" i="30"/>
  <c r="F269" i="30"/>
  <c r="F270" i="30"/>
  <c r="F271" i="30"/>
  <c r="F272" i="30"/>
  <c r="F273" i="30"/>
  <c r="F274" i="30"/>
  <c r="F275" i="30"/>
  <c r="F276" i="30"/>
  <c r="F277" i="30"/>
  <c r="F278" i="30"/>
  <c r="F279" i="30"/>
  <c r="F280" i="30"/>
  <c r="F281" i="30"/>
  <c r="F282" i="30"/>
  <c r="F283" i="30"/>
  <c r="F284" i="30"/>
  <c r="F285" i="30"/>
  <c r="F286" i="30"/>
  <c r="F14" i="30"/>
  <c r="F11" i="30"/>
  <c r="F9" i="30"/>
  <c r="H226" i="31" l="1"/>
  <c r="H234" i="31"/>
  <c r="G270" i="30"/>
  <c r="F465" i="32"/>
  <c r="A8" i="32"/>
  <c r="A11" i="32" l="1"/>
  <c r="A13" i="32" s="1"/>
  <c r="A16" i="32" l="1"/>
  <c r="A20" i="32" l="1"/>
  <c r="A24" i="32" l="1"/>
  <c r="A29" i="32" s="1"/>
  <c r="A34" i="32" s="1"/>
  <c r="A38" i="32" s="1"/>
  <c r="A43" i="32" l="1"/>
  <c r="A46" i="32" l="1"/>
  <c r="A49" i="32" s="1"/>
  <c r="A53" i="32" l="1"/>
  <c r="A60" i="32" s="1"/>
  <c r="A67" i="32" l="1"/>
  <c r="A70" i="32" s="1"/>
  <c r="A73" i="32" s="1"/>
  <c r="A77" i="32" s="1"/>
  <c r="A83" i="32" s="1"/>
  <c r="D59" i="30"/>
  <c r="F59" i="30" s="1"/>
  <c r="A7" i="35" l="1"/>
  <c r="A14" i="35" l="1"/>
  <c r="A23" i="35" l="1"/>
  <c r="A26" i="35" s="1"/>
  <c r="E20" i="1"/>
  <c r="A29" i="35" l="1"/>
  <c r="A33" i="35" l="1"/>
  <c r="A37" i="35" s="1"/>
  <c r="A45" i="35" l="1"/>
  <c r="A52" i="35" s="1"/>
  <c r="A60" i="35" l="1"/>
  <c r="A65" i="35" s="1"/>
  <c r="A74" i="35" s="1"/>
  <c r="A77" i="35" s="1"/>
  <c r="A7" i="30" l="1"/>
  <c r="A11" i="30" l="1"/>
  <c r="A7" i="34" l="1"/>
  <c r="A14" i="34" s="1"/>
  <c r="F30" i="34" l="1"/>
  <c r="F62" i="33" l="1"/>
  <c r="E19" i="1"/>
  <c r="E18" i="1" l="1"/>
  <c r="A7" i="33" l="1"/>
  <c r="A11" i="33" l="1"/>
  <c r="A14" i="33" s="1"/>
  <c r="A23" i="33" l="1"/>
  <c r="A44" i="33" s="1"/>
  <c r="A46" i="33" l="1"/>
  <c r="A49" i="33" s="1"/>
  <c r="A55" i="33" l="1"/>
  <c r="L275" i="32"/>
  <c r="K275" i="32"/>
  <c r="L274" i="32"/>
  <c r="K274" i="32"/>
  <c r="A185" i="32" l="1"/>
  <c r="A189" i="32" l="1"/>
  <c r="A193" i="32" l="1"/>
  <c r="D57" i="30"/>
  <c r="F57" i="30" s="1"/>
  <c r="D58" i="30"/>
  <c r="F58" i="30" s="1"/>
  <c r="F291" i="30" l="1"/>
  <c r="A197" i="32"/>
  <c r="A201" i="32" s="1"/>
  <c r="A206" i="32" s="1"/>
  <c r="A210" i="32" l="1"/>
  <c r="A13" i="30"/>
  <c r="A213" i="32" l="1"/>
  <c r="A216" i="32" s="1"/>
  <c r="A219" i="32" s="1"/>
  <c r="A222" i="32" s="1"/>
  <c r="A229" i="32" s="1"/>
  <c r="A236" i="32" s="1"/>
  <c r="A16" i="30"/>
  <c r="A19" i="30" s="1"/>
  <c r="A23" i="30" s="1"/>
  <c r="A238" i="32" l="1"/>
  <c r="A27" i="30"/>
  <c r="G22" i="31"/>
  <c r="A30" i="30" l="1"/>
  <c r="A242" i="32"/>
  <c r="A245" i="32" s="1"/>
  <c r="A33" i="30" l="1"/>
  <c r="A38" i="30" s="1"/>
  <c r="A251" i="32"/>
  <c r="A7" i="31"/>
  <c r="A255" i="32" l="1"/>
  <c r="A44" i="30"/>
  <c r="A47" i="30" s="1"/>
  <c r="A50" i="30" s="1"/>
  <c r="A55" i="30" s="1"/>
  <c r="A61" i="31"/>
  <c r="A259" i="32" l="1"/>
  <c r="A263" i="32" s="1"/>
  <c r="A265" i="32" s="1"/>
  <c r="A273" i="32" s="1"/>
  <c r="A121" i="31"/>
  <c r="A271" i="32" l="1"/>
  <c r="A278" i="32" s="1"/>
  <c r="A283" i="32" s="1"/>
  <c r="A125" i="31"/>
  <c r="A129" i="31" s="1"/>
  <c r="A141" i="31" s="1"/>
  <c r="A146" i="31" s="1"/>
  <c r="A296" i="32" l="1"/>
  <c r="A298" i="32" s="1"/>
  <c r="A155" i="31"/>
  <c r="A162" i="31" s="1"/>
  <c r="A169" i="31" s="1"/>
  <c r="A302" i="32" l="1"/>
  <c r="A331" i="32" l="1"/>
  <c r="A361" i="32" s="1"/>
  <c r="A373" i="32" s="1"/>
  <c r="A391" i="32" l="1"/>
  <c r="A393" i="32" s="1"/>
  <c r="A395" i="32" s="1"/>
  <c r="A397" i="32" l="1"/>
  <c r="A402" i="32" s="1"/>
  <c r="A405" i="32" l="1"/>
  <c r="A409" i="32" s="1"/>
  <c r="A413" i="32" s="1"/>
  <c r="A433" i="32" s="1"/>
  <c r="A441" i="32" s="1"/>
  <c r="A454" i="32" l="1"/>
  <c r="A459" i="32" s="1"/>
  <c r="G255" i="31"/>
  <c r="G7" i="31" l="1"/>
  <c r="G258" i="31" s="1"/>
  <c r="E17" i="1" l="1"/>
  <c r="E16" i="1"/>
  <c r="E15" i="1" l="1"/>
  <c r="E21" i="1" l="1"/>
  <c r="A175" i="31" l="1"/>
  <c r="A180" i="31" l="1"/>
  <c r="A188" i="31" l="1"/>
  <c r="A193" i="31" l="1"/>
  <c r="A197" i="31" l="1"/>
  <c r="A201" i="31" s="1"/>
  <c r="A205" i="31" s="1"/>
  <c r="A209" i="31" s="1"/>
  <c r="A215" i="31" l="1"/>
  <c r="A224" i="31" s="1"/>
  <c r="A232" i="31" s="1"/>
  <c r="A240" i="31" l="1"/>
  <c r="A250" i="31" l="1"/>
  <c r="A253" i="31" s="1"/>
  <c r="A62" i="30"/>
  <c r="A67" i="30" s="1"/>
  <c r="A72" i="30" l="1"/>
  <c r="A79" i="30" s="1"/>
  <c r="A84" i="30" s="1"/>
  <c r="A92" i="30" l="1"/>
  <c r="A95" i="30" s="1"/>
  <c r="A99" i="30" l="1"/>
  <c r="A101" i="30" s="1"/>
  <c r="A103" i="30" s="1"/>
  <c r="A107" i="30" s="1"/>
  <c r="A110" i="30" s="1"/>
  <c r="A115" i="30" s="1"/>
  <c r="A122" i="30" s="1"/>
  <c r="A129" i="30" l="1"/>
  <c r="A131" i="30" s="1"/>
  <c r="A134" i="30" l="1"/>
  <c r="A139" i="30" s="1"/>
  <c r="A144" i="30" s="1"/>
  <c r="A149" i="30" s="1"/>
  <c r="A153" i="30" s="1"/>
  <c r="A155" i="30" l="1"/>
  <c r="A161" i="30" s="1"/>
  <c r="A165" i="30" l="1"/>
  <c r="A170" i="30" s="1"/>
  <c r="A176" i="30" s="1"/>
  <c r="A180" i="30" s="1"/>
  <c r="A184" i="30" s="1"/>
  <c r="A187" i="30" s="1"/>
  <c r="A190" i="30" s="1"/>
  <c r="A193" i="30" s="1"/>
  <c r="A17" i="34"/>
  <c r="A22" i="34" l="1"/>
  <c r="A24" i="34" s="1"/>
  <c r="A26" i="34" s="1"/>
  <c r="A197" i="30"/>
  <c r="A201" i="30" l="1"/>
  <c r="A206" i="30" l="1"/>
  <c r="A212" i="30" s="1"/>
  <c r="A217" i="30" s="1"/>
  <c r="A221" i="30" s="1"/>
  <c r="A225" i="30" s="1"/>
  <c r="A229" i="30" s="1"/>
  <c r="A232" i="30" s="1"/>
  <c r="A236" i="30" s="1"/>
  <c r="A240" i="30" s="1"/>
  <c r="A245" i="30" l="1"/>
  <c r="A250" i="30" s="1"/>
  <c r="A254" i="30" l="1"/>
  <c r="A259" i="30" s="1"/>
  <c r="A263" i="30" s="1"/>
  <c r="A266" i="30" s="1"/>
  <c r="A270" i="30" l="1"/>
  <c r="A273" i="30" s="1"/>
  <c r="A280" i="30" l="1"/>
  <c r="A283" i="30" s="1"/>
  <c r="A286" i="30" l="1"/>
  <c r="A288" i="30" s="1"/>
  <c r="A80" i="35"/>
  <c r="A84" i="35" s="1"/>
  <c r="A93" i="35" l="1"/>
  <c r="A97" i="35" s="1"/>
  <c r="A101" i="35" l="1"/>
</calcChain>
</file>

<file path=xl/sharedStrings.xml><?xml version="1.0" encoding="utf-8"?>
<sst xmlns="http://schemas.openxmlformats.org/spreadsheetml/2006/main" count="1382" uniqueCount="830">
  <si>
    <t>Dobava in montaža: toplotna izolacija notranjih dovodnih kanalov z zaprto celično strukturo</t>
  </si>
  <si>
    <t>- toplotna prevodnost  λ ≤ 0,034 W/m.K pri 0 °C</t>
  </si>
  <si>
    <t>- koeficient upora proti difuziji vodne pare je μ ≥ 10.000</t>
  </si>
  <si>
    <t>- za temperaturno področje od -50°C do + 110°C (lepljenje na površine do 85°C)</t>
  </si>
  <si>
    <t>- požarni razred B-s3,d0 po EN 13501-1</t>
  </si>
  <si>
    <t>Debelina: 19 mm</t>
  </si>
  <si>
    <t>m2</t>
  </si>
  <si>
    <t>Dobava in montaža: zračni "SPIRO" kanali</t>
  </si>
  <si>
    <t>Kanali iz pocinkane pločevine komplet z vsem potrebnim spojnim, pritrdilnim in tesnilnim materialom.</t>
  </si>
  <si>
    <t>Dimenzije: Ø125</t>
  </si>
  <si>
    <t>Izolacija prezračevalnih kanalov s fleksibilno zaprtocelično izolacijo iz sintetičnega kavčuka z visoko upornostjo proti difuziji vodne pare in nizko toplotno prevodnostjo. Vključno s samolepilnimi trakovi in lepilom. Material je samougasljiv, ne kaplja in ne širi ognja.</t>
  </si>
  <si>
    <t>Dobava in montaža: protipožarni stenski EURO hidrant, sestavljen iz:</t>
  </si>
  <si>
    <t xml:space="preserve">* pločevinasta podometna omarica, dim. 740x840x250 mm, za hidrantno cev
* priključni ventil 2'' (DN50), DIN 14461-3 s spojko 2'' DIN 86204
* gibljivi nastavek 2'' (DN50), DIN 14461-5
* ročnik Euro EN 671 DN25/6mm
* tlačna gumijasta cev DN25 dolžine 30 m, EN 694, navita na kolutu EN671-1. </t>
  </si>
  <si>
    <t xml:space="preserve">Točno število in pozicijo gasilnih aparatov uskladiti s Študijo požarne varnosti. </t>
  </si>
  <si>
    <t>Dobava in montaža: ročni gasilni aparat, polnitev s prahom ali peno, komplet s kontrolnim lističem in nalepko, nosilec za gasilnik, vijačni ter pritrdilni material</t>
  </si>
  <si>
    <t xml:space="preserve">Dobava in montaža: večslojna fleksibilna cev, lasersko varjena (PE-RT/Al/PE-RT), tip MLC, za hladno vodo in deževnico, v kolutih ali palicah, skupaj s spojnim, veznim in tesnilnim materialom, s pritrdilnim materialom. </t>
  </si>
  <si>
    <t>Dobava in montaža: kroglična pipa, navojne izvedbe, za sanitarno vodo. Za zaporo posamezne veje. Komplet s tesnilnim materialom, PN25.</t>
  </si>
  <si>
    <t>Tip: 9 kg - prah</t>
  </si>
  <si>
    <t>EUR:</t>
  </si>
  <si>
    <t>z naslednjimi tehničnimi karakteristikami</t>
  </si>
  <si>
    <t>parozapornostni koeficient m = 7000</t>
  </si>
  <si>
    <t>toplotna prevodnost l = 0.040 W/mK</t>
  </si>
  <si>
    <t>področje uporabe: max 95°, 10 bar</t>
  </si>
  <si>
    <t>debelina izolacije: 13mm</t>
  </si>
  <si>
    <t>Dimenzija: DN15</t>
  </si>
  <si>
    <t>Dimenzije: DN20</t>
  </si>
  <si>
    <t>Dimenzije: DN25</t>
  </si>
  <si>
    <t>Dimenzije: DN15</t>
  </si>
  <si>
    <t>VODOVOD in KANALIAZCIJA</t>
  </si>
  <si>
    <t>Dimenzije: Φ75</t>
  </si>
  <si>
    <t>SKUPAJ VODOVOD</t>
  </si>
  <si>
    <t>Tehnični podatki:</t>
  </si>
  <si>
    <t>3.</t>
  </si>
  <si>
    <t>1.</t>
  </si>
  <si>
    <t>2.</t>
  </si>
  <si>
    <t>kos</t>
  </si>
  <si>
    <t>kpl</t>
  </si>
  <si>
    <t>m</t>
  </si>
  <si>
    <t>kg</t>
  </si>
  <si>
    <t xml:space="preserve">Proizvod: </t>
  </si>
  <si>
    <t>Dobava in montaža: odtočna troslojna kanalizacijska cev iz polipropilena, za horizontalne in vertikalne odtoke, komplet z vsemi fazonskimi kosi, koleni, odcepi, čistilnimi kosi, pripadajočimi držali ter spojnim materialom.</t>
  </si>
  <si>
    <t>Dimenzije: Φ32</t>
  </si>
  <si>
    <t>Dimenzije: Φ50</t>
  </si>
  <si>
    <t>Dimenzije: Φ110</t>
  </si>
  <si>
    <t>Dobava in montaža: spojni, tesnilni in pritrdilni material, nosilni material, komplet z navojnimi palicami ter ostalim potrebnim materialom.</t>
  </si>
  <si>
    <t>Polnjenje sistema vodovoda, izpiranje instalacije ter tlačni preizkus, s hladno vodo p=10 bar, komplet z izdelavo zapisnika.</t>
  </si>
  <si>
    <t>Izvedba dezinfekcije vode, s strani pooblaščene institucije. Komplet s potrdilom o ustreznosti.</t>
  </si>
  <si>
    <t>Dobava in montaža: WC školjka, stenske izvedbe, komplet s splakovalnikom, s sedežno desko in pokrovom. Komplet s kotnim ventilom DN15 s filtrom, s pritrdilnim materialom in garnituro manšet.</t>
  </si>
  <si>
    <t>Dobava in montaža: vgradni splakovalnik za stranišče, konzolne izvedbe z zadnjim iztokom, skupaj z:</t>
  </si>
  <si>
    <t>- podometni vgrajeni izplakovalni kotliček
- oporne noge
- odtočno koleno
- prehodni kos
- WC priključna garnitura
- set za zvočno izolacijo
- sistem z dvodelno varčno tipko (posluževanje od spredaj Bolero)</t>
  </si>
  <si>
    <t>Dobava in montaža: umivalnik iz sanitarne bele keramike, komplet z nosilno konstrukcijo iz pocinkanih profilov ter pritrdilnim materialom.</t>
  </si>
  <si>
    <t xml:space="preserve">Tip: </t>
  </si>
  <si>
    <t>Dobava in montaža: dušilnik zvoka, za dušenje hrupa klimatske naprave</t>
  </si>
  <si>
    <t>Ohišje dušilnika zvoka je izdelano iz pocinkane jeklene pločevine. Dušilne kulise sestavljene iz zvočno absorbcijskega polnila, vstavljenega v jeklene okvirje, zaščitenega z celulozno folijo.</t>
  </si>
  <si>
    <t>Dobava in montaža: aluminjasta zaščitna rešetka.</t>
  </si>
  <si>
    <t>Zunanje izvedbe komplet z vgradnim okvirjem, z zaščitno mrežo proti mrčesu, ter vsem spojnim in pritrdilnim materialom. Rešetke barvane v RAL po izbiri arhitekta.</t>
  </si>
  <si>
    <t>Velikost: 125</t>
  </si>
  <si>
    <t>Dobava in montaža: fleksibilna cev za prezračevanje z zvočno in toplotno izolacijo, komplet s pritrdilnim in tesnilnim materialom.</t>
  </si>
  <si>
    <t>brez nosilne konstrukcije za suho gradnjo</t>
  </si>
  <si>
    <t>Proizvod: DANFOSS</t>
  </si>
  <si>
    <t>Tip: MTCV DN 15, Različica A</t>
  </si>
  <si>
    <t>Dimenzije: Φ32x4,4 (DN25) PPR v palicah</t>
  </si>
  <si>
    <t>Dimenzije: Φ20x2 (DN15) alumplast REVI</t>
  </si>
  <si>
    <t>Dimenzije: Φ26x3 (DN20) alumplast REVI</t>
  </si>
  <si>
    <t>Dimenzije: Φ40x5,5 (DN32) PPR v palicah</t>
  </si>
  <si>
    <t>Proizvod:  REVI</t>
  </si>
  <si>
    <t>skupaj brez DDV:</t>
  </si>
  <si>
    <t>Dimenzije: Φ50x6,9 (DN40) PPR v palicah</t>
  </si>
  <si>
    <t>Proizvod: WAVIN-SITECH</t>
  </si>
  <si>
    <t>Proizvod: REVI IN PVC-U</t>
  </si>
  <si>
    <t>Velikost: Ø125</t>
  </si>
  <si>
    <t>zap.št.</t>
  </si>
  <si>
    <t>podroben opis postavke za dobavo in montažo</t>
  </si>
  <si>
    <t>enota</t>
  </si>
  <si>
    <t>količina</t>
  </si>
  <si>
    <t>cena za enoto</t>
  </si>
  <si>
    <t>skupna cena</t>
  </si>
  <si>
    <t xml:space="preserve">PREZRAČEVANJE </t>
  </si>
  <si>
    <t xml:space="preserve">REKAPITULACIJA </t>
  </si>
  <si>
    <t>OGREVANJE IN HLAJENJE</t>
  </si>
  <si>
    <r>
      <t>Dobava in montaža: termostatski obtočni ventil,  za uravnoteženje cirkulacije sanitarne tople vode, temperatura medija max100</t>
    </r>
    <r>
      <rPr>
        <vertAlign val="superscript"/>
        <sz val="10"/>
        <rFont val="Arial"/>
        <family val="2"/>
        <charset val="238"/>
      </rPr>
      <t>0</t>
    </r>
    <r>
      <rPr>
        <sz val="10"/>
        <rFont val="Arial"/>
        <family val="2"/>
        <charset val="238"/>
      </rPr>
      <t>C, tlačne stopnje PN10, kvs 1,5 m</t>
    </r>
    <r>
      <rPr>
        <vertAlign val="superscript"/>
        <sz val="10"/>
        <rFont val="Arial"/>
        <family val="2"/>
        <charset val="238"/>
      </rPr>
      <t>3</t>
    </r>
    <r>
      <rPr>
        <sz val="10"/>
        <rFont val="Arial"/>
        <family val="2"/>
        <charset val="238"/>
      </rPr>
      <t>/h. Komplet z montažnim, spojnim in pritrdilnim materialom.</t>
    </r>
  </si>
  <si>
    <t>Dimenzije: 550x380cm</t>
  </si>
  <si>
    <t>VODOVOD IN KANALIZACIJA</t>
  </si>
  <si>
    <t>Tehnične karakteristike:</t>
  </si>
  <si>
    <t>Velikost: 160</t>
  </si>
  <si>
    <t>Velikost: Ø160</t>
  </si>
  <si>
    <t>Dimenzije: Ø160</t>
  </si>
  <si>
    <t>Velikost: Ø250</t>
  </si>
  <si>
    <t>Revizijska vratica iz nerjaveče jeklene pločevine za pravokotni zračni kanal.</t>
  </si>
  <si>
    <t>dim: 200x200mm</t>
  </si>
  <si>
    <t xml:space="preserve">KD-1 vel.: 1 </t>
  </si>
  <si>
    <t>KD-1 vel.: 3</t>
  </si>
  <si>
    <t>KD-1 vel.: 4</t>
  </si>
  <si>
    <t>KULTURNI DOM</t>
  </si>
  <si>
    <t>*</t>
  </si>
  <si>
    <t>dodatna oprema HL sifon za odvod kondenza</t>
  </si>
  <si>
    <t>Elektro vezava toplotne črpalke brez kablaže</t>
  </si>
  <si>
    <t>dim. DN25</t>
  </si>
  <si>
    <t>pretočna zaprta varnostna posoda namenjena za sanitarno vodo, v skladu z DIN4807, za montažo na steno, izdelana iz korozijsko zaščitenega ohišja iz varjene jeklene pločevine in membrane, ter polnjena z dušikom, z vgrajenim manometrom na ohišju in priključkom za tlačne preizkuse.
V=18 l
predtlak dušika 1,4bar
max. Obratovalni tlak 6 bar
min tlak polnjenja 2bar</t>
  </si>
  <si>
    <t xml:space="preserve">z notranjim navojnmim priključkom, z izpustno pipico, komplet z nabavo in montažo, PN16.
</t>
  </si>
  <si>
    <t>DN15</t>
  </si>
  <si>
    <t xml:space="preserve">po TRD 721, alfa w=0,7, za sledeče tehnične podatke:
pmax= 600 kPa (6 bar) </t>
  </si>
  <si>
    <t xml:space="preserve">Termometer na vzmet v okroglem ohišju fi 63mm za območje 0…120°C  </t>
  </si>
  <si>
    <t>Manometer na vzmet z manometrsko pipo v okroglem ohišju fi 63mm za območje 0…10bar</t>
  </si>
  <si>
    <t>z notranjim navojem, NP10 vključno s tesnilnim materialom</t>
  </si>
  <si>
    <t>DN 15</t>
  </si>
  <si>
    <t>izdelan iz medenine z navojnimi priključki vključno s tesnilnim materialom.</t>
  </si>
  <si>
    <r>
      <t>za toplo vodo do +120°C, skupaj z nosilnim ogrodjem in tesnilnim materialom, za podatke:
dp=20kPa,</t>
    </r>
    <r>
      <rPr>
        <sz val="10"/>
        <color indexed="10"/>
        <rFont val="Arial"/>
        <family val="2"/>
        <charset val="238"/>
      </rPr>
      <t xml:space="preserve"> </t>
    </r>
    <r>
      <rPr>
        <sz val="10"/>
        <rFont val="Arial"/>
        <family val="2"/>
        <charset val="238"/>
      </rPr>
      <t>V`=0,08m3/h
Pel=25W,    U=230V</t>
    </r>
  </si>
  <si>
    <t>DN 25</t>
  </si>
  <si>
    <t>Dobava in montaža: OBTOČNA ČRPALKA ( Čc-SANITARNA VODA)</t>
  </si>
  <si>
    <t xml:space="preserve">Dobava in montaža: POLNILNO PRAZNILNA PIPA
Polnilno praznilna pipa z navojnimi priključki in priključkom za gibko cev  </t>
  </si>
  <si>
    <t>Dobava in montaža: KROGELNI VENTIL</t>
  </si>
  <si>
    <t>Dobava in montaža: NEPOVRATNI VENTIL</t>
  </si>
  <si>
    <t>Dobava in montaža: MANOMETER</t>
  </si>
  <si>
    <t>Dobava in montaža: TERMOMETER</t>
  </si>
  <si>
    <t>Dobava in montaža: VARNOSTIN VENTIL</t>
  </si>
  <si>
    <t>Dobava in montaža: PRETOČNI VENTIL ZA EKSPANZIJSKO POSODO</t>
  </si>
  <si>
    <t>Dobava in montaža: EKSPANZIJSKA POSODA za STV</t>
  </si>
  <si>
    <t>Dobava in montaža: ZAPORNI/IZPUSTNI VENTIL ZA HLADNO VODO</t>
  </si>
  <si>
    <t>Dobava in montaža: TOPLOTNA ČRPALKA STV</t>
  </si>
  <si>
    <r>
      <t xml:space="preserve">Izolacija cevi za </t>
    </r>
    <r>
      <rPr>
        <b/>
        <sz val="10"/>
        <rFont val="Arial CE"/>
        <charset val="238"/>
      </rPr>
      <t>hladno vodo</t>
    </r>
    <r>
      <rPr>
        <sz val="10"/>
        <rFont val="Arial CE"/>
        <family val="2"/>
        <charset val="238"/>
      </rPr>
      <t xml:space="preserve"> vodenih vidno ali v instalacijskih jaških s parozaporno izolacijo (ARMSTRONG ARMAFLEX TUBOLIT SR) debeline 9 mm, razvodi v tleh. </t>
    </r>
  </si>
  <si>
    <t>DN 20</t>
  </si>
  <si>
    <r>
      <t xml:space="preserve">Izolacija cevi za </t>
    </r>
    <r>
      <rPr>
        <b/>
        <sz val="10"/>
        <rFont val="Arial CE"/>
        <charset val="238"/>
      </rPr>
      <t>toplo vodo</t>
    </r>
    <r>
      <rPr>
        <sz val="10"/>
        <rFont val="Arial CE"/>
        <family val="2"/>
        <charset val="238"/>
      </rPr>
      <t xml:space="preserve"> vodenih vidno ali v instalacijskih jaških s parozaporno izolacijo (ARMSTRONG ARMAFLEX TUBOLIT SR) debeline 19 mm, razvodi v tleh.</t>
    </r>
  </si>
  <si>
    <t>Tip: -9 kg - CO2</t>
  </si>
  <si>
    <t>npr.:</t>
  </si>
  <si>
    <t>Kompenzator iz gume za dušenje vibracij in zvoka z prirobničnimi priključki in kontraprirobnico, za temperaturo do 110°C, PN10, skupaj z materialom za vijačenje in tesnenje.</t>
  </si>
  <si>
    <t>DN80</t>
  </si>
  <si>
    <t>npr.</t>
  </si>
  <si>
    <r>
      <t>Proizvod:Danfoss</t>
    </r>
    <r>
      <rPr>
        <b/>
        <sz val="10"/>
        <rFont val="Arial"/>
        <family val="2"/>
      </rPr>
      <t xml:space="preserve"> oz. drugo enakovredo!</t>
    </r>
  </si>
  <si>
    <t>Polnilno praznilna pipa z navojnimi priključki in priključkom za gibko cev</t>
  </si>
  <si>
    <t>DN20</t>
  </si>
  <si>
    <t>Termometer na vzmet v okroglem ohišju fi 63mm za območje 0…120°C</t>
  </si>
  <si>
    <t>Manometer na vzmet v okroglem ohišju fi 63mm za območje 0…10bar, komplet s tripotno manometeresko pipo, radialni priklop 1/4''</t>
  </si>
  <si>
    <t>vključno z ventilom DN 10, komplet z dobavo in montažo</t>
  </si>
  <si>
    <t>Dobava in montaža:GUMIJASTI KOMPENZATOR</t>
  </si>
  <si>
    <t xml:space="preserve">Dobava in montaža: Krogelna pipa, s prirobničnimi priključki, PN10, vključno s tesnilnim materialom in protiprirobnicama.             </t>
  </si>
  <si>
    <t>DN65</t>
  </si>
  <si>
    <t>Protipovratni ventil s prirobničnimi priključki, primeren za ogrevno vodo do 120°C,  PN10, skupaj s tesnilnim materialom in protiprirobnicami</t>
  </si>
  <si>
    <t xml:space="preserve">Dobava in montaža: PROTIPOVRATNI VENTIL  </t>
  </si>
  <si>
    <t>z izolacijo</t>
  </si>
  <si>
    <t>zaprta varnostna posoda namenjena za ogrevalne sisteme za toplo vodo do 110°C , nazivni tlak 8 bar, v skladu z SIST EN 12828 ,  izdelana iz korozijsko zaščitenega ohišja iz varjene jeklene pločevine in membrane, ter polnjena z dušikom, z vgrajenim manometrom na ohišju in priključkom za tlačne preizkuse.</t>
  </si>
  <si>
    <t xml:space="preserve"> tlak polnjenja 1,5bar</t>
  </si>
  <si>
    <t>DN25</t>
  </si>
  <si>
    <t>V= 1500 l</t>
  </si>
  <si>
    <t>prirobnični, iz umetne mase, s sitom iz nerjavnega jekla, PN10,komplet s protiprirobnicama</t>
  </si>
  <si>
    <t>DN 50</t>
  </si>
  <si>
    <t>Pritrdilni material za obešanje in pritrjevanje cevi, sestavljene iz jeklenih profilov in obešal, skupaj s fiksnimi točkami. Ustreza proizvod SIKLA ali ustrezno drugo.</t>
  </si>
  <si>
    <t>skupaj s fazonskimi kosi, koleni, dodatkom za razrez in spojnim materialom</t>
  </si>
  <si>
    <t>DN 65</t>
  </si>
  <si>
    <t>DN 80</t>
  </si>
  <si>
    <r>
      <t>Fleksibilna izolacija cevovodov :</t>
    </r>
    <r>
      <rPr>
        <sz val="10"/>
        <rFont val="Arial"/>
        <family val="2"/>
        <charset val="238"/>
      </rPr>
      <t xml:space="preserve">
Dobava in izolacija cevovodov iz elastomernega zaprtoceličnega materiala na osnovi sintetičnega kavčuka s toplotno prevodnostjo λ</t>
    </r>
    <r>
      <rPr>
        <vertAlign val="subscript"/>
        <sz val="10"/>
        <rFont val="Arial"/>
        <family val="2"/>
        <charset val="238"/>
      </rPr>
      <t>0° C</t>
    </r>
    <r>
      <rPr>
        <sz val="10"/>
        <rFont val="Arial"/>
        <family val="2"/>
        <charset val="238"/>
      </rPr>
      <t xml:space="preserve"> ≤ 0.035 W/(mK) in koeficientom odpora difuzije vodne pare µ ≥ 7000, po DIN 4102-del 1, razred B1, težko gorljiv, z dodatkom za razrez in z lepilnim materialom; -10°C ... 105°C; dodatno oplaščena z PE ovojem</t>
    </r>
  </si>
  <si>
    <t xml:space="preserve">  za cevi DN 50, debelina izolacije 50 mm</t>
  </si>
  <si>
    <t xml:space="preserve">  za cevi DN 65, debelina izolacije 65 mm</t>
  </si>
  <si>
    <t xml:space="preserve">  za cevi DN 80, debelina izolacije 80 mm</t>
  </si>
  <si>
    <r>
      <t xml:space="preserve">Dobava in montaža: Regulacijski balansirni ventil </t>
    </r>
    <r>
      <rPr>
        <sz val="10"/>
        <rFont val="Arial"/>
        <family val="2"/>
      </rPr>
      <t>pretoka za hidr.uravnoteženje mreže z navojnimi priključki PN10, skupaj s tesnilnim materialom</t>
    </r>
  </si>
  <si>
    <t>Dobava in montaža: ČISTILNI KOS</t>
  </si>
  <si>
    <t xml:space="preserve">Dobava in montaža: POLNILNO PRAZNILNA PIPA  </t>
  </si>
  <si>
    <t xml:space="preserve">Dobava in montaža: TERMOMETER  </t>
  </si>
  <si>
    <t xml:space="preserve">Dobava in montaža: MANOMETER  </t>
  </si>
  <si>
    <t>Dobava in montaža: AVTOMATSKI ODZRAČEVALNI VENTIL</t>
  </si>
  <si>
    <t>Dobava in montaža: RAZDELILNIK  in ZBIRALNIK</t>
  </si>
  <si>
    <t xml:space="preserve">Dobava in montaža: stoječi nosilci za razdelilec </t>
  </si>
  <si>
    <t>Dobava in montaža: EKSPANZIJSKA POSODA</t>
  </si>
  <si>
    <t>Dobava in montaža: Varnostni ventil po TRD 721, alfa w=0,7, za sledeče tehnične podatke:</t>
  </si>
  <si>
    <t>Dobava in montaža: MAGNETNI SEPARATOR NEČISTOČ</t>
  </si>
  <si>
    <t xml:space="preserve">npr.: </t>
  </si>
  <si>
    <r>
      <t xml:space="preserve">Proizv.:  IMP PUMPS </t>
    </r>
    <r>
      <rPr>
        <b/>
        <u/>
        <sz val="10"/>
        <color indexed="8"/>
        <rFont val="Arial"/>
        <family val="2"/>
      </rPr>
      <t xml:space="preserve"> oz. drugo enakovredo!</t>
    </r>
  </si>
  <si>
    <r>
      <t>Dobava in montaža: FREKVENČNA OBTOČNA ČRPALKA -</t>
    </r>
    <r>
      <rPr>
        <b/>
        <sz val="10"/>
        <color indexed="8"/>
        <rFont val="Arial"/>
        <family val="2"/>
        <charset val="238"/>
      </rPr>
      <t xml:space="preserve"> Č1</t>
    </r>
  </si>
  <si>
    <t>dp = 30 kPa, V`=7,8m3/h</t>
  </si>
  <si>
    <t>U=230V, Pel= 180 W</t>
  </si>
  <si>
    <t>tip: NMT NMT SMART 50/100 F240</t>
  </si>
  <si>
    <r>
      <t>Dobava in montaža: FREKVENČNA OBTOČNA ČRPALKA -</t>
    </r>
    <r>
      <rPr>
        <b/>
        <sz val="10"/>
        <color indexed="8"/>
        <rFont val="Arial"/>
        <family val="2"/>
        <charset val="238"/>
      </rPr>
      <t xml:space="preserve"> Č2</t>
    </r>
  </si>
  <si>
    <t>elektronsko regulirana obtočna črpalka s prigrajenim frekvenčnim pretvornikom s prirobničnimi priključki, komplet z redukcijama, holendri in tesnilnim materialom.</t>
  </si>
  <si>
    <t>dp = 45 kPa, V`=6,9m3/h</t>
  </si>
  <si>
    <t>U=230V, Pel= 270 W</t>
  </si>
  <si>
    <t>tip: NMT_MAX_40_80_F220</t>
  </si>
  <si>
    <t>cena enote</t>
  </si>
  <si>
    <t>Pri vseh pozicijah je potrebno upoštevati transport,dobavo in montažo elementov ter spojni in tesnilni material.</t>
  </si>
  <si>
    <t>Regulacijska žaluzija za vgradnjo v kanal</t>
  </si>
  <si>
    <t>primerna za montažo motornega pogona</t>
  </si>
  <si>
    <t>dim: 300x300mm</t>
  </si>
  <si>
    <r>
      <t xml:space="preserve">Zračni kanali </t>
    </r>
    <r>
      <rPr>
        <b/>
        <sz val="10"/>
        <rFont val="Arial"/>
        <family val="2"/>
        <charset val="238"/>
      </rPr>
      <t>pravokotnega ali okroglega preseka</t>
    </r>
    <r>
      <rPr>
        <sz val="10"/>
        <rFont val="Arial"/>
        <family val="2"/>
        <charset val="238"/>
      </rPr>
      <t>, izdelani iz pocinkane pločevine nazivne velikosti in debeline po SIST EN 1505 oziroma po DIN 24190 in 24191 (11.85), stopnje 10 (</t>
    </r>
    <r>
      <rPr>
        <sz val="10"/>
        <rFont val="Symbol"/>
        <family val="1"/>
        <charset val="2"/>
      </rPr>
      <t>±</t>
    </r>
    <r>
      <rPr>
        <sz val="10"/>
        <rFont val="Arial"/>
        <family val="2"/>
        <charset val="238"/>
      </rPr>
      <t xml:space="preserve"> 1000 Pa), oblike F (vzdolžno zarobljeni), med seboj so spojeni prirobnično. V kolikor se pokaže za potrebno, so na posebnih mestih vsled ohranitve čim višjih etažnih višin spoji izvedeni s “S” pasom. Pri vseh spremembah smeri za več kot 30 </t>
    </r>
    <r>
      <rPr>
        <sz val="10"/>
        <rFont val="Symbol"/>
        <family val="1"/>
        <charset val="2"/>
      </rPr>
      <t>°</t>
    </r>
    <r>
      <rPr>
        <sz val="10"/>
        <rFont val="Arial"/>
        <family val="2"/>
        <charset val="238"/>
      </rPr>
      <t xml:space="preserve"> so v loke ali kolena vstavljena vodila, ki se namestijo na 1/4 do 1/3 širine loka oziroma kolena. Na posebno kritičnih točkah so v zavojih z velikimi hitrostmi (&gt; 7 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nazivno velikost znaša:</t>
    </r>
  </si>
  <si>
    <t>Opomba: tesnenje prmerno za odvod iz kuhinje (silikon, gel..)</t>
  </si>
  <si>
    <t>100-530 mm      -    0,6 mm</t>
  </si>
  <si>
    <t>560-1000 mm    -    0,8 mm</t>
  </si>
  <si>
    <t>1060-2000 mm  -    1,0 mm</t>
  </si>
  <si>
    <t>2050&lt;                -     1,1 mm</t>
  </si>
  <si>
    <t>Demontaža že izvedenih kanalov zaradi spremembe in odvoz kanalov na deponijo.</t>
  </si>
  <si>
    <t>IZOLACIJA ZRAČNIH KANALOV (kanali za dovod zraka)</t>
  </si>
  <si>
    <r>
      <t>Toplotna izolacija dovodnih zračnih kanalov in cevi z zunanje strani z izolacijo s certifikatom o skladnosti proizvajalca , to je z materijalom iz sintetičnega kavčuka z zaprto celično strukturo, težko gorljiva in samougasljiva, ki ne kaplja in širi ognja – vrste B,   po SIST EN 13501, 1. del, s toplotno prevodnostjo l &lt; 0,035 W/mK pri 0 °C, primerna za temperaturno območje –40 do + 85 °C, s koeficientom upornosti proti difuziji vodne pare m &gt; 7000,</t>
    </r>
    <r>
      <rPr>
        <b/>
        <sz val="10"/>
        <rFont val="Arial CE"/>
        <charset val="238"/>
      </rPr>
      <t xml:space="preserve"> debeline 10 mm</t>
    </r>
    <r>
      <rPr>
        <sz val="10"/>
        <rFont val="Arial CE"/>
        <family val="2"/>
        <charset val="238"/>
      </rPr>
      <t>, lepljena z originalnim lepilom na bazi polikloroprenov</t>
    </r>
  </si>
  <si>
    <t>npr:</t>
  </si>
  <si>
    <t>ALUMINIJASTA ZAŠČITNA ZRAČNA REŠETKA:</t>
  </si>
  <si>
    <t>Aluminijaste zaščitne rešetke B AZR so izdelane iz vlečenih aluminijastih profilov in so galvansko zaščitene v naravni barvi aluminija. Sestavljene so iz nosilnega okvirja, posebno oblikovanih prečnih lamel in zaščitne mreže. </t>
  </si>
  <si>
    <t>Rešetka je prirejena za vgradnjo na zaključni del kanala in je dobavljena skupaj s pritrdilnim in tesnilnim materialom.</t>
  </si>
  <si>
    <t>Velikost: 1000x500 mm</t>
  </si>
  <si>
    <t>NaviPad nadzorna plošča za klimatske naprave  Systemair s krmilnikom ACCESS.</t>
  </si>
  <si>
    <t>Dodatna oprema:</t>
  </si>
  <si>
    <t>IZOLACIJA ZRAČNIH KANALOV (DOVOD SVEŽEGA ZRAKA)</t>
  </si>
  <si>
    <r>
      <t xml:space="preserve">Toplotna izolacija dovodnih zračnih kanalov in cevi z zunanje strani z izolacijo s certifikatom o skladnosti proizvajalca , to je z materijalom negorljiv – vrste A1,   po SIST EN 13501, 1. del, s toplotno prevodnostjo l &lt; 0,035 W/mK pri 0 °C, primerna za temperaturno območje –40 do + 85 °C, s koeficientom upornosti proti difuziji vodne pare m &gt; 7000, </t>
    </r>
    <r>
      <rPr>
        <b/>
        <sz val="10"/>
        <rFont val="Arial CE"/>
        <family val="2"/>
        <charset val="238"/>
      </rPr>
      <t xml:space="preserve">debeline 20 </t>
    </r>
    <r>
      <rPr>
        <sz val="10"/>
        <rFont val="Arial"/>
        <family val="2"/>
        <charset val="238"/>
      </rPr>
      <t>mm, lepljena z originalnim lepilom na bazi polikloroprenov, ter zaščitena z jekleno pločevino zaradi meteornih uplivov</t>
    </r>
  </si>
  <si>
    <t>Velikost: Ø200</t>
  </si>
  <si>
    <t>Revizijska vratica izdelana  v sklopu stropa po navodilih arhitekta</t>
  </si>
  <si>
    <t>dim: 400x400mm</t>
  </si>
  <si>
    <t>4.</t>
  </si>
  <si>
    <t xml:space="preserve"> SANACIJA KUHINJA</t>
  </si>
  <si>
    <t>5</t>
  </si>
  <si>
    <t>SANACIJA RESTAVRACIJA</t>
  </si>
  <si>
    <t>Zunanja enota deljene izvedbe toplotne črpalke, serije POWER INVERTER, ki je namenjen za zunanjo postavitev - zaščitena pred vremenskimi vplivi, z vgrajenim DC vijačnim inverter kompresorjem, zračno hlajenim kondenzatorjem in vsemi potrebnimi elementi za zaščito, nadzor in regulacijo naprav in funkcionalno delovanje.</t>
  </si>
  <si>
    <t>TEHNIČNI PODATKI:</t>
  </si>
  <si>
    <t>- elektično napajanje: 400 V / 3 faze / 50 Hz</t>
  </si>
  <si>
    <t>- dimenzije (V × Š × D): 1338 x 1050 x 330 (+40) mm</t>
  </si>
  <si>
    <t>- največja dovoljena višinska razlika cevne povezave: 30 m</t>
  </si>
  <si>
    <t>- cevni priključek hladiva - tekoča faza: 9,52 mm</t>
  </si>
  <si>
    <r>
      <t xml:space="preserve">Izdelek: </t>
    </r>
    <r>
      <rPr>
        <b/>
        <sz val="9"/>
        <color theme="1"/>
        <rFont val="Arial"/>
        <family val="2"/>
        <charset val="238"/>
      </rPr>
      <t>MITSUBISHI ELECTRIC</t>
    </r>
  </si>
  <si>
    <r>
      <t>Model:</t>
    </r>
    <r>
      <rPr>
        <b/>
        <sz val="9"/>
        <color theme="1"/>
        <rFont val="Arial"/>
        <family val="2"/>
        <charset val="238"/>
      </rPr>
      <t xml:space="preserve"> PAC-IF013B-E</t>
    </r>
  </si>
  <si>
    <t>BAKRENA CEV ZA KLIMATIZACIJO</t>
  </si>
  <si>
    <t>5.</t>
  </si>
  <si>
    <t>SANACIJA KUHIJA</t>
  </si>
  <si>
    <t xml:space="preserve">V=100l
Pel=470W (230V)
DODATNI EL. GRELNIK P=2x1kW
Pel max=2350W (230V)
DIM.(ŠxGxV):506x533x1342mm, m=62/162kg
PROIZV npr.:GORENJE 
npr.:TIP: TC100ZNT
</t>
  </si>
  <si>
    <t xml:space="preserve">KOMPAKTNA NAPRAVA ZA PREČRPAVANJE (STROJNICA)
</t>
  </si>
  <si>
    <t>Dobava in vgradnja komplet črpalke z zbiralnikom za odpadne nefekalne vode za vgradnjo v tla kot npr. SINKAMAT – Z ACO Passavant. Zbiralnik iz nerjavečega jekla brez prirobnice, dotok DN100, priključek tlačnega voda R 1 1/4'', z vedrom za zajemanje grobe umazanije. Črpalka iz nerjavečega jekla s plastičnim ohišjem A.C. 230V, 5/10m priključnim kablom, protipovratnim ventilom, zaščito pred pregrevanjem motorja, plovnim stikalom,. Primerno za grobe delce do 10mm, temperatura medija 45°C, kratkotrajno tudi 80°C (max. 3min), višina črpanja Hmax=9,5m, pretok q=4,8 l/s.</t>
  </si>
  <si>
    <t>ACO SINKAMAT-Z 50/1 Z</t>
  </si>
  <si>
    <t>ALARMNA NAPRAVA S SENZORJEM</t>
  </si>
  <si>
    <t>ADAPTER ZA VTOK DN100 35×175×2 ZA SINKAMAT JAŠEK</t>
  </si>
  <si>
    <t>PE CEV ZA TLAČNO KANALIZACIJO</t>
  </si>
  <si>
    <t>Cevi so v skladu s standardi EN 12201, EN 12666 in SIST ISO 8772 za tlačne in netlačne vode.  Cevi so dobavljive v standardnih kolutih oziroma palicah po 6 in 12 m.</t>
  </si>
  <si>
    <t>DN50</t>
  </si>
  <si>
    <t>MERITVE IN PLOMBIRANJE HIDRANTA</t>
  </si>
  <si>
    <t>s strani pooblaščene organizacije ter izdelava zapisnika.</t>
  </si>
  <si>
    <t>TALNI SIFON</t>
  </si>
  <si>
    <t>iztok 3 st., vrsta plastike PP, priključek DN50 s stranjkim dotokom DN40, z nasadnim kosom in okvirjem rešetke, rešetka iz nerjavnega jekla, nazivne mere okvirja rešetke 150x150 mm</t>
  </si>
  <si>
    <t xml:space="preserve">kos </t>
  </si>
  <si>
    <t>Dobava in montaža:TUŠNA KAD</t>
  </si>
  <si>
    <t>REVERZIBILNA TOPLOTNA ČRPALKA - HA</t>
  </si>
  <si>
    <t>OPREMA IN NAPRAVE</t>
  </si>
  <si>
    <t>Reverzibilen zračno hlajen hladilni agregat (toplotna črpalka), kompaktne FULL INVERTER izvedbe za zunanjo postavitev. Sestavljen iz naslednjih komponent:</t>
  </si>
  <si>
    <t>o        zamenljivo kislinsko odporno sušilno patrono,</t>
  </si>
  <si>
    <t>o        indikator vlage in hladiva,</t>
  </si>
  <si>
    <t>o        stikalo visokega tlaka,</t>
  </si>
  <si>
    <t>o        stikalo nizkega tlaka,</t>
  </si>
  <si>
    <t>o        elektronski ekspanzijski ventil z regulatorjem,</t>
  </si>
  <si>
    <t>o        1x servisni ventil za odklop kompresorja,</t>
  </si>
  <si>
    <t>o        1x servisni ventil na kondenzni fazi,</t>
  </si>
  <si>
    <t>o       temperaturno tipalo,</t>
  </si>
  <si>
    <t>o        varnostni ventil visokega tlaka,</t>
  </si>
  <si>
    <t>o        nepovratni ventil,</t>
  </si>
  <si>
    <t>o        sprejemnik tekoče faze,</t>
  </si>
  <si>
    <t>o        …</t>
  </si>
  <si>
    <t>o        Glavno izolirano stikalo,</t>
  </si>
  <si>
    <t>o        Izoliran transformator za dodatno napajanje,</t>
  </si>
  <si>
    <t>o        Varovalke kompresorjev in rele proti termični preobremenitvi,</t>
  </si>
  <si>
    <t>o        Varovalke ventilatorjev,</t>
  </si>
  <si>
    <t>o        Kontaktorji za kontrolo delovanja kompresorjev,</t>
  </si>
  <si>
    <t>o        Kontaktorji za kontrolo črpalke,</t>
  </si>
  <si>
    <t>o        Varovanje centrifugalne črpalke,</t>
  </si>
  <si>
    <t>o        Kontrola ventilatorjev (rezanje faz).</t>
  </si>
  <si>
    <t>o        proporcionalna in integralno krmiljenje temperature vode,</t>
  </si>
  <si>
    <t>o        protizmrzovalna zaščita,</t>
  </si>
  <si>
    <t>o        timer kompresorjev / LED signal delovanja,</t>
  </si>
  <si>
    <t>o        samodiagnostični sistem s takojšnjim izpisom napake,</t>
  </si>
  <si>
    <t>o        funkcijski in upravljalni gumbi,</t>
  </si>
  <si>
    <t>o        zaslon za prikazovanje števila obratovalnih ur kompresorjev,</t>
  </si>
  <si>
    <t>o        možnost daljinskega vklopa (ON/OFF) – proste sponke,</t>
  </si>
  <si>
    <t>o        rele za daljinsko signaliziranje napake,</t>
  </si>
  <si>
    <t>o        vhod za nastavitev obratovalnih pogojev (signal 0-10V ali 4-20m za omejitev maksimalne absorbirane električne moči),</t>
  </si>
  <si>
    <t>o        funkcija opozorila približevanja visokemu tlaku v hladilnem sistemu,</t>
  </si>
  <si>
    <t>o        funkcija opozorila približevanja nizkim zunanjim temperaturam (proti zmrzovanju),</t>
  </si>
  <si>
    <t>o        prikaz nastavljenih vrednosti, alarmov, parametrov delovanja,…</t>
  </si>
  <si>
    <t>o        tipka za resetiranje in vklop/izklop enote,</t>
  </si>
  <si>
    <t>o        krmiljenje črpalke.</t>
  </si>
  <si>
    <t>o        Črpalke, če so navedene pri dodatni opremi</t>
  </si>
  <si>
    <t>o        Manometer,</t>
  </si>
  <si>
    <t>o        Odzračevalni ventil,</t>
  </si>
  <si>
    <t>o        Varnostni ventil,</t>
  </si>
  <si>
    <t>o        Protizmrzovalno zaščito na črpalki,</t>
  </si>
  <si>
    <t>o        Emajliran akumulator hladne vode, če je naveden pri dodatni opremi</t>
  </si>
  <si>
    <t>PROIZVOD CLIVET, tip WiSAN-YSE1 43.2 - SHEEN EVO 2.0 (HW) - SC - EXC</t>
  </si>
  <si>
    <t>Karakteristike:</t>
  </si>
  <si>
    <t>-Posluževalni daljinski tablo HMI</t>
  </si>
  <si>
    <t>- EXC…....EXCELENCE IZVEDBA</t>
  </si>
  <si>
    <t>-TCDC……ogrevano korito za voden odvod kondenza</t>
  </si>
  <si>
    <t>-ENEMON………energy monitoring preko HMI tabloja in ModBus-a</t>
  </si>
  <si>
    <t>-VENDC………DC visokoučinkoviti ventilatorji</t>
  </si>
  <si>
    <t>- PM…..Fazni monitor</t>
  </si>
  <si>
    <t>- MOB…...Komunikacijski modul MODBUS</t>
  </si>
  <si>
    <t>- AVIBX……..Vzmetne protivibracijske nogice</t>
  </si>
  <si>
    <t>- PGFC……..Zaščitna mreža kondenzatorja</t>
  </si>
  <si>
    <t>- EVE…….Elektonski expanzijski ventil</t>
  </si>
  <si>
    <t>- Certifikat EUROVENT!</t>
  </si>
  <si>
    <t>- ENERGIJSKI RAZRED A++</t>
  </si>
  <si>
    <t>- PED certifikat o tlačnem preskusu</t>
  </si>
  <si>
    <t>Električni podatki:</t>
  </si>
  <si>
    <r>
      <t xml:space="preserve">- </t>
    </r>
    <r>
      <rPr>
        <b/>
        <sz val="10"/>
        <rFont val="Arial"/>
        <family val="2"/>
        <charset val="238"/>
      </rPr>
      <t>Kompresorji</t>
    </r>
    <r>
      <rPr>
        <sz val="10"/>
        <rFont val="Arial"/>
        <family val="2"/>
        <charset val="238"/>
      </rPr>
      <t>: hermetični scroll INVERTERSKI kompresorji s termično zaščito pred preobremenitvijo, montirani na protivibracijskih nogicah ter tovarniško polnjeni z oljem. Oljni grelnik se vključi takoj po izklopu kompresorja zaradi preprečitve redčenja olja s hladivom.</t>
    </r>
  </si>
  <si>
    <r>
      <t xml:space="preserve">- </t>
    </r>
    <r>
      <rPr>
        <b/>
        <sz val="10"/>
        <rFont val="Arial"/>
        <family val="2"/>
        <charset val="238"/>
      </rPr>
      <t>Notranji izmenjevalec:</t>
    </r>
    <r>
      <rPr>
        <sz val="10"/>
        <rFont val="Arial"/>
        <family val="2"/>
        <charset val="238"/>
      </rPr>
      <t xml:space="preserve"> direktni ekspanzijski toplotni lotani izmenjevalec, izdelan iz nerjavnih (AISI 316) lamel z veliko površino za prenos toplote; toplotno protikondenzacijsko izoliran. Standardno opremljen z varnostnim diferencialnim tlačnim stikalom na vodni strani in protizmrzovalno zaščito.</t>
    </r>
  </si>
  <si>
    <r>
      <t xml:space="preserve"> '- </t>
    </r>
    <r>
      <rPr>
        <b/>
        <sz val="10"/>
        <rFont val="Arial"/>
        <family val="2"/>
        <charset val="238"/>
      </rPr>
      <t>Zunanji izmenjevalec (kondenzator):</t>
    </r>
    <r>
      <rPr>
        <sz val="10"/>
        <rFont val="Arial"/>
        <family val="2"/>
        <charset val="238"/>
      </rPr>
      <t xml:space="preserve"> prenosnik je izdelan iz aluminijastih lamel, katere so z ekspanzijo bakrenih cevi pritrjene na cevi. Prenosnik je naddimenzioniran in omogoča podhlajevanje hladiva s čimer se zagotavlja ustrezna količina hladiva ekspanzijskemu ventilu.</t>
    </r>
  </si>
  <si>
    <r>
      <t xml:space="preserve">- </t>
    </r>
    <r>
      <rPr>
        <b/>
        <sz val="10"/>
        <rFont val="Arial"/>
        <family val="2"/>
        <charset val="238"/>
      </rPr>
      <t>Ventilatorji:</t>
    </r>
    <r>
      <rPr>
        <sz val="10"/>
        <rFont val="Arial"/>
        <family val="2"/>
        <charset val="238"/>
      </rPr>
      <t xml:space="preserve"> Spiralni ventilatorji s tlačno litimi aluminijastimi lopaticami, rotorji motorjev s termično zaščito so direktno vezani na trifazno napetost. Zaščita IP54. Elektromotorji so DC brezkrtačni, vstavljeni so v aerodinamično oblikovano ohišje in zaščiteni s protekcijsko zaščitno mrežo.</t>
    </r>
  </si>
  <si>
    <r>
      <t xml:space="preserve">- </t>
    </r>
    <r>
      <rPr>
        <b/>
        <sz val="10"/>
        <rFont val="Arial"/>
        <family val="2"/>
        <charset val="238"/>
      </rPr>
      <t>Hladilni krog</t>
    </r>
    <r>
      <rPr>
        <sz val="10"/>
        <rFont val="Arial"/>
        <family val="2"/>
        <charset val="238"/>
      </rPr>
      <t xml:space="preserve"> vsebuje:</t>
    </r>
  </si>
  <si>
    <r>
      <t>o</t>
    </r>
    <r>
      <rPr>
        <sz val="7"/>
        <rFont val="Arial"/>
        <family val="2"/>
        <charset val="238"/>
      </rPr>
      <t xml:space="preserve">        </t>
    </r>
    <r>
      <rPr>
        <sz val="10"/>
        <rFont val="Arial"/>
        <family val="2"/>
        <charset val="238"/>
      </rPr>
      <t>4-potni ventil za obrat hladilnega cikla,</t>
    </r>
  </si>
  <si>
    <r>
      <t xml:space="preserve">- </t>
    </r>
    <r>
      <rPr>
        <b/>
        <sz val="10"/>
        <rFont val="Arial"/>
        <family val="2"/>
        <charset val="238"/>
      </rPr>
      <t>Električni panel:</t>
    </r>
    <r>
      <rPr>
        <sz val="10"/>
        <rFont val="Arial"/>
        <family val="2"/>
        <charset val="238"/>
      </rPr>
      <t xml:space="preserve"> </t>
    </r>
  </si>
  <si>
    <r>
      <t xml:space="preserve">o        </t>
    </r>
    <r>
      <rPr>
        <i/>
        <sz val="10"/>
        <rFont val="Arial"/>
        <family val="2"/>
        <charset val="238"/>
      </rPr>
      <t>Močnostni del enote vsebuje:</t>
    </r>
  </si>
  <si>
    <r>
      <t xml:space="preserve">o        </t>
    </r>
    <r>
      <rPr>
        <i/>
        <sz val="10"/>
        <rFont val="Arial"/>
        <family val="2"/>
        <charset val="238"/>
      </rPr>
      <t>Kontrolni del enote vsebuje:</t>
    </r>
  </si>
  <si>
    <r>
      <t>- </t>
    </r>
    <r>
      <rPr>
        <b/>
        <sz val="10"/>
        <rFont val="Arial"/>
        <family val="2"/>
        <charset val="238"/>
      </rPr>
      <t>Hidravlični sklop vsebuje:</t>
    </r>
  </si>
  <si>
    <t>- hladilna moč 94,6kW (režim 7/12°C, zunanja temperatura zraka 35°C) (EN14511:2022)</t>
  </si>
  <si>
    <t>- El. priključna moč 30,4kW (napetost 400/3/50Hz) (EN14511:2022)</t>
  </si>
  <si>
    <t>- EER ≥ 3,12 (EN14511:2022)</t>
  </si>
  <si>
    <t>- SEER 4,95</t>
  </si>
  <si>
    <t>- SEZONSKI IZKORISTEK V HLAJENJU ETA  195%</t>
  </si>
  <si>
    <t>- grelna moč 56kW (režim 55/50°C, zunanja temperatura zraka -7°C)  (EN14511:2022)</t>
  </si>
  <si>
    <t>- El. priključna moč 35,6kW (napetost 400/3/50Hz)  (EN14511:2022)</t>
  </si>
  <si>
    <t>- COP ≥ 1,57 (EN14511:2022)</t>
  </si>
  <si>
    <t>- grelna moč 98,2kW (režim 45/40°C, zunanja temperatura zraka 7°C)  (EN14511:2022)</t>
  </si>
  <si>
    <t>- El. priključna moč 29,14kW (napetost 400/3/50Hz)  (EN14511:2022)</t>
  </si>
  <si>
    <t>- COP ≥ 3,37 (EN14511:2022)</t>
  </si>
  <si>
    <t>- SCOP 3,42 W55</t>
  </si>
  <si>
    <t>- SCOP 4,65 W35</t>
  </si>
  <si>
    <t>- SEZONSKI IZKORISTEK V GRETJU ETA pri W35°C 183%</t>
  </si>
  <si>
    <t>- št. hermetičnih INVERTER ROTARY kompresorjev - 2</t>
  </si>
  <si>
    <t>- št. hermetičnih scroll kompresorjev - 0</t>
  </si>
  <si>
    <t>- št. hladilnih krogov - 1</t>
  </si>
  <si>
    <t>- št. stopenj regulacije - zvezno</t>
  </si>
  <si>
    <t>- hladilni medij - EKOLOŠKO HLADILNO SREDSTVO - R32</t>
  </si>
  <si>
    <t>- standard akustična konfiguracija: zvočni tlak merjeno na 1m po EUROVENTU 8/1 (ISO9614-2) - ≤ 64 dB(A)</t>
  </si>
  <si>
    <t>- super tiha akustična konfiguracija: zvočni tlak merjeno na 1m po EUROVENTU 8/1 (ISO9614-2) - ≤ 59 dB(A)</t>
  </si>
  <si>
    <t>- Masa v obratovanju: 1143 kg</t>
  </si>
  <si>
    <t>-Enota ne sme presegati dimenzij (DxŠxV): 3906x1184x1750mm</t>
  </si>
  <si>
    <t>-F.L.I. TOTAL - 39kW</t>
  </si>
  <si>
    <t>-F.L.A. TOTAL - 62A</t>
  </si>
  <si>
    <t>s prirobničnimi priključki, s poševnim sedežem, okrov iz sive litine, s sitom iz nerjavnega jekla, PN6 in protiprrobnicama</t>
  </si>
  <si>
    <t xml:space="preserve">IZOLACIJA </t>
  </si>
  <si>
    <t>za cevi z nazivnim premerom :</t>
  </si>
  <si>
    <t>Dobava in montaža: Alumplast cev FLUXO, PE-Xb/Al/PE-Xb, za konvektorsko ogrevanje/hlajenje, v kolutih ali palicah, predizolirana z izolacijo s=13mm, iz polietilenske pene z zaprto celično strukturo. Skupaj s spojnim materialom</t>
  </si>
  <si>
    <t>KONVEKTORJI</t>
  </si>
  <si>
    <r>
      <rPr>
        <b/>
        <sz val="10"/>
        <rFont val="Arial"/>
        <family val="2"/>
        <charset val="238"/>
      </rPr>
      <t xml:space="preserve">FILTER
</t>
    </r>
    <r>
      <rPr>
        <sz val="10"/>
        <rFont val="Arial"/>
        <family val="2"/>
        <charset val="238"/>
      </rPr>
      <t>Je montiran na kovinski okvir in je stopnje G1.</t>
    </r>
  </si>
  <si>
    <r>
      <rPr>
        <b/>
        <sz val="10"/>
        <rFont val="Arial"/>
        <family val="2"/>
        <charset val="238"/>
      </rPr>
      <t xml:space="preserve">PRENOSNIK TOPLOTE
</t>
    </r>
    <r>
      <rPr>
        <sz val="10"/>
        <rFont val="Arial"/>
        <family val="2"/>
        <charset val="238"/>
      </rPr>
      <t>Izdelan je iz zamaknjenih bakrenih cevi, mehansko razširjen v aluminijaste ploskve, kar zagotavlja izredno učinkovitost prenosa toplote. Vsak prenosnik je opremljen z odzračevalnim ventilom na najvišji točki in izpustnim ventilom na najnižji točki.</t>
    </r>
  </si>
  <si>
    <r>
      <rPr>
        <b/>
        <sz val="10"/>
        <rFont val="Arial"/>
        <family val="2"/>
        <charset val="238"/>
      </rPr>
      <t xml:space="preserve">VENTILATORSKA SEKCIJA
</t>
    </r>
    <r>
      <rPr>
        <sz val="10"/>
        <rFont val="Arial"/>
        <family val="2"/>
        <charset val="238"/>
      </rPr>
      <t>Enote so opremljene s sklopom ventilatorskih motorjev, pri katerem je ventilator sestavljen iz dinamično uravnoteženega centrifugalnega kolesa z dvema dovodnima, naprej usmerjenima kolesoma, zasnovano za optimalen pretok zraka in nizko raven hrupa.
AC motor ima direktno pogonsko enoto z asinhronim motorjem, s 5 hitrostmi od katerih so 3 tovarniško ožičene, opremljen z zaprto termično zaščito za avtomatsko ponastavitev.</t>
    </r>
  </si>
  <si>
    <r>
      <rPr>
        <b/>
        <sz val="10"/>
        <rFont val="Arial"/>
        <family val="2"/>
        <charset val="238"/>
      </rPr>
      <t xml:space="preserve">ELEKTRIČNI PRIKLJUČKI
</t>
    </r>
    <r>
      <rPr>
        <sz val="10"/>
        <rFont val="Arial"/>
        <family val="2"/>
        <charset val="238"/>
      </rPr>
      <t>Enote so dobavljene skupaj z notranjo električno napeljavo, ki se zaključi v priključnem bloku, ki ga ščiti pokrovček ali ohišje.
Notranji prostor omogoča namestitev opcijskih nadzornih sistemov, ki jih dobavlja proizvajalec ali drugi.
230 V±10%/1 Ph/50 Hz - 60 Hz.</t>
    </r>
  </si>
  <si>
    <t>- Modbus komunikacijska omara za SysLogic</t>
  </si>
  <si>
    <t>- SysLogic ali drugi kontroler na zunanji strani enote</t>
  </si>
  <si>
    <t>- Temp. režim hladilne vode : topla voda 7/12°C</t>
  </si>
  <si>
    <t>- 3-stopenjska regulacija</t>
  </si>
  <si>
    <t>- Dimenzije ŠxVxD: 569 x 569 x 282mm + maska</t>
  </si>
  <si>
    <t xml:space="preserve">Proiz: SYSTEMAIR; </t>
  </si>
  <si>
    <t>SYSQUARE 20 AC</t>
  </si>
  <si>
    <t>Pel=58 W (230V)</t>
  </si>
  <si>
    <t>- Temp. režim grelne vode : hladna voda 55/45°C</t>
  </si>
  <si>
    <t>- 2-cevni sistem</t>
  </si>
  <si>
    <t>Qg=2,58 kW - 1.hitrost</t>
  </si>
  <si>
    <t>Qh=1,74 kW - 2.hitrost</t>
  </si>
  <si>
    <t>SYSQUARE 40 AC</t>
  </si>
  <si>
    <t>Qg=4,33 kW - 1.hitrost</t>
  </si>
  <si>
    <t>Qh=3,41 kW - 2.hitrost</t>
  </si>
  <si>
    <t>Pel=99 W (230V)</t>
  </si>
  <si>
    <t>SOBNI TERMOSTAT,z možnostjo nastavitve treh hitrosti. Komplet z dobavo in montažo.</t>
  </si>
  <si>
    <t>Dobava in montaža:VENTILATORSKI KONVEKTOR - KASETNA STROPNA ENOTA</t>
  </si>
  <si>
    <t>Dobava in montaža talnih konvektorjev  s prisilno konvekcijo preko ventilatorja zagotavljajo visoko kapaciteto ogrevanja in hlajenja . So primeren dodatek za dogrevanje in hlajenje. Optimalni nadzor delovanja zagotavljajo ventilatorji z neprekinjenim delovanjem pri nizki porabi energije. Prostori s toplotnimi izgubami pozimi in visokimi toplotnimi dobitki poleti se učinkovito rešujejo s talniki konvektorji na estetski in nemoteči način. Talni konvektorji so opremljeni z lamelarnim izmenjevalnikom Al-Cu, skozi katerega teče ogrevalni/hladilni medij. Tangencialni ventilatorji so nameščeni pred izmenjevalnikom po celotni dolžini, kar zagotavlja enakomerno pokritost izmenjevalnika toplote in posledično optimalno porazdelitev temperature po prostoru. Ventilatorji so opremljeni z učinkovitimi električno komutiranimi (EC) motorji, ki delujejo na osnovi varne napetosti 24 V DC. Motorji imajo zelo majhno porabo električne energije.
Hitrost ventilatorja se neprekinjeno krmili z regulacijsko napetostjo 0… .10 V DC.
Sobni termostat ali npr  BMS zagotavlja pravilno delovanje vseh vgrajenih talnih konvektorjev, primerja nastavljeno in dejansko temperaturo v prostoru, odpre pretok ogrevalnega / hladilnega medija v toplotni izmenjevalnik in nadzoruje vrtljaje ventilatorja glede na razliko v temperaturah in
nastavljen način delovanja.
Uporaba novih tehnologij zagotavlja optimalno ogrevanje in hlajenje notranjosti, prihranek energije, visoko učinkovitost in fleksibilnost . Talni konvektor FRC se napaja samo z varno napetostjo, vse komponente  se napajajo z 24 V DC.
V talni konvektor FRC se lahko namesti črpalko za kondenzat, ki nastaja v hladilnem načinu delovanja pri nizki temperaturi dovodne vode in visoki zračni vlažnosti. Črpalka se napaja z 230 V AC.</t>
  </si>
  <si>
    <t>Talni konvektor je opremljen z odprtinami za priključitev na ogrevalni sistem. Obstajajo tri možnosti povezave, iz prostora, stransko ali iz strani okna ali stene.</t>
  </si>
  <si>
    <t>Talni konvektorji so opremljeni z Roll-Up rešetko</t>
  </si>
  <si>
    <t>tn=20°C</t>
  </si>
  <si>
    <t>hladna voda 7/12°C</t>
  </si>
  <si>
    <t>- 2x prehodni ON/OFF regulacijski ventil  AB-QM</t>
  </si>
  <si>
    <t>topla voda 55/45°C</t>
  </si>
  <si>
    <t>TEHNIČNI PODATKI 
Ogrevna moč je podana za max. hitrost
Hladilna moč je podana max. hitrost
Pri naročilu določiti lego priključkov (levi, desni).
dobava fco gradbišče
montaža in zagon</t>
  </si>
  <si>
    <t>dim: 900x330x130mm</t>
  </si>
  <si>
    <t>Pel= 10W</t>
  </si>
  <si>
    <t>Proiz: Carisma Floor CFP-ECM 2T</t>
  </si>
  <si>
    <t>Qg=1800 W</t>
  </si>
  <si>
    <t>Qh=1200 W</t>
  </si>
  <si>
    <t>Napajalnik za talne konvektorje 24 V DC</t>
  </si>
  <si>
    <t>Termostatska glava 24 V DC</t>
  </si>
  <si>
    <r>
      <t xml:space="preserve">2 CEVNI  </t>
    </r>
    <r>
      <rPr>
        <b/>
        <i/>
        <sz val="10"/>
        <rFont val="Arial"/>
        <family val="2"/>
        <charset val="238"/>
      </rPr>
      <t xml:space="preserve"> (z masko IRYS COANDA 360)</t>
    </r>
  </si>
  <si>
    <t>Dvoetažna klimatska naprava notranje izvedbe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</si>
  <si>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 xml:space="preserve">Skupni podatki naprave:
 dolžina: 3760 mm
 širina: 1665 mm
 višina: 2235 mm
 teža: 2173 kg
</t>
  </si>
  <si>
    <t xml:space="preserve">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t>
  </si>
  <si>
    <t>DOVOD</t>
  </si>
  <si>
    <r>
      <rPr>
        <b/>
        <sz val="10"/>
        <color indexed="8"/>
        <rFont val="Arial"/>
        <family val="2"/>
        <charset val="238"/>
      </rPr>
      <t>Vrečasti filter</t>
    </r>
    <r>
      <rPr>
        <sz val="10"/>
        <color indexed="8"/>
        <rFont val="Arial"/>
        <family val="2"/>
        <charset val="238"/>
      </rPr>
      <t xml:space="preserve"> s filtracijo ePM2.5 70% po ISO 16890 ( F7 ), dolžine vreč 500 mm, vgrajen v filtrsko ogrodje, s stranskim izvlekom. Filter se poslužuje s strani skozi posluževalna vrata.</t>
    </r>
  </si>
  <si>
    <r>
      <rPr>
        <b/>
        <sz val="10"/>
        <color indexed="8"/>
        <rFont val="Arial"/>
        <family val="2"/>
        <charset val="238"/>
      </rPr>
      <t>Zobniška regulacijska žaluzija</t>
    </r>
    <r>
      <rPr>
        <sz val="10"/>
        <color indexed="8"/>
        <rFont val="Arial"/>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r>
  </si>
  <si>
    <r>
      <rPr>
        <b/>
        <sz val="10"/>
        <color indexed="8"/>
        <rFont val="Arial"/>
        <family val="2"/>
        <charset val="238"/>
      </rPr>
      <t>Fleksibilni priključek</t>
    </r>
    <r>
      <rPr>
        <sz val="10"/>
        <color indexed="8"/>
        <rFont val="Arial"/>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</si>
  <si>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Dodatek 1 kpl. Kabel za izenačitev potencialov za fleksibilni priključek</t>
  </si>
  <si>
    <r>
      <rPr>
        <b/>
        <sz val="10"/>
        <color indexed="8"/>
        <rFont val="Arial"/>
        <family val="2"/>
        <charset val="238"/>
      </rPr>
      <t xml:space="preserve">Glikolni rekuperator (grelnik) </t>
    </r>
    <r>
      <rPr>
        <sz val="10"/>
        <color indexed="8"/>
        <rFont val="Arial"/>
        <family val="2"/>
        <charset val="238"/>
      </rPr>
      <t>je sestavljen iz okvira, lamelnega paketa, zbiralnih cevi z navojnimi priključki po ISO R7 ter priključki za praznjenje in odzračevanje. Register stoji na vodilih in je prosto izvlečljiv. S hladilnikom je v celoto povezan s cevnim tokokrogom, ki vsebuje obtočno črpalko in vse potrebne elemente kot pr.: ventili, raztezna posoda, varnostni ventil, itd. Cevni tokokrog ni sestavni del naprave ob dobavi. Izdela in vgradi se ga na objektu.</t>
    </r>
  </si>
  <si>
    <t xml:space="preserve">Materiali:
 okvir: pocinkana pločevina
 cevi: baker
 lamele: Aluminij 
 zbiralna cev: baker
Tehnični podatki:
 prenosna tekočina: Etilenglikol, koncentracija 30%
 pretok tekočine: 0,8330 l/s
 temperaturni režim tekočine: 16,33/-2,35°C
 stopnja vračanja občutene toplote: 70%
 stanje dovodnega zraka pred enoto: -7,00°C/90,0%
 stanje dovodnega zraka za enoto: 12°C/22%
 vrnjena toplotna energija: 58,94 kW
</t>
  </si>
  <si>
    <t>Pripomba Črpalka ni v ponudbi</t>
  </si>
  <si>
    <r>
      <rPr>
        <b/>
        <sz val="10"/>
        <color theme="1"/>
        <rFont val="Arial"/>
        <family val="2"/>
        <charset val="238"/>
      </rPr>
      <t>Prostotekoči ventilator z EC motorjem</t>
    </r>
    <r>
      <rPr>
        <sz val="10"/>
        <color theme="1"/>
        <rFont val="Arial"/>
        <family val="2"/>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</si>
  <si>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 xml:space="preserve">Tehnični podatki:
 Pretok zraka: 9.300 m3/h,
 Zunanji padec tlaka: 400 Pa,
 Število ventilatorjev: 1,
 SFP: 1.159 kW/(m3/h),
 Moč= 4,600 kW - IE5 EC
</t>
  </si>
  <si>
    <r>
      <rPr>
        <b/>
        <sz val="10"/>
        <color indexed="8"/>
        <rFont val="Arial"/>
        <family val="2"/>
        <charset val="238"/>
      </rPr>
      <t>Vodni grelnik</t>
    </r>
    <r>
      <rPr>
        <sz val="10"/>
        <color indexed="8"/>
        <rFont val="Arial"/>
        <family val="2"/>
        <charset val="238"/>
      </rPr>
      <t xml:space="preserve">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t>
    </r>
  </si>
  <si>
    <t xml:space="preserve"> 
Materiali:
 okvir: pocinkana pločevina
 cevi: baker
 lamele: Aluminij 
 zbiralna cev: baker
Tehnični podatki:
 grelna tekočina: Voda
 temperaturni režim tekočine:55,00/45,00°C
 padec tlaka na strani tekočine: 12,42 kPa
 pretok tekočine: 0,9140 l/s
 predvidena grelna moč: 37,75 kW
 temperatura pred grelnikom: 11,90°C
 temperatura za grelnikom: 24,00°C
 3-p mešalni ventil z elektromotornim pogonom, Kvs = 9,34
 protizmrzovalni termostat grelnika
</t>
  </si>
  <si>
    <r>
      <rPr>
        <b/>
        <sz val="10"/>
        <color theme="1"/>
        <rFont val="Arial"/>
        <family val="2"/>
        <charset val="238"/>
      </rPr>
      <t>Vodni hladilnik</t>
    </r>
    <r>
      <rPr>
        <sz val="10"/>
        <color theme="1"/>
        <rFont val="Arial"/>
        <family val="2"/>
        <charset val="238"/>
      </rPr>
      <t xml:space="preserve">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t>
    </r>
  </si>
  <si>
    <t xml:space="preserve">Materiali:
 okvir: pocinkana pločevina
 cevi: baker
 lamele: Aluminij 
 zbiralna cev: baker
Tehnični podatki:
 hladilna tekočina: Voda
 temperaturni režim tekočine: 7,00/12,00°C 
 pretok tekočine: 2,0520 l/s
 padec tlaka na strani tekočine: 30,27 kPa
 predvidena hladilna moč: 43,02 kW
 temperatura pred hladilnikom: 28,60°C/57,4%
 temperatura za hladilnikom: 20,00°C/82,7%
 3-p mešalni ventil z elektromotornim pogonom, Kvs = 13,43
</t>
  </si>
  <si>
    <t>Bana za odvod kondenza</t>
  </si>
  <si>
    <r>
      <rPr>
        <b/>
        <sz val="10"/>
        <color theme="1"/>
        <rFont val="Arial"/>
        <family val="2"/>
        <charset val="238"/>
      </rPr>
      <t>Eliminator vodnih kapljic</t>
    </r>
    <r>
      <rPr>
        <sz val="10"/>
        <color theme="1"/>
        <rFont val="Arial"/>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t>
    </r>
  </si>
  <si>
    <r>
      <rPr>
        <b/>
        <sz val="10"/>
        <color theme="1"/>
        <rFont val="Arial"/>
        <family val="2"/>
        <charset val="238"/>
      </rPr>
      <t xml:space="preserve">Dušilnik zvoka </t>
    </r>
    <r>
      <rPr>
        <sz val="10"/>
        <color theme="1"/>
        <rFont val="Arial"/>
        <family val="2"/>
        <charset val="238"/>
      </rPr>
      <t>sestavljen iz 6 izvlečljivih dušilnih kulis širine 200 mm, dolžine 500 mm, izdelanih iz okvirja iz pocinkana pločevina in polnila iz mineralne volne, kaširane s steklenim ovalom, namenjenega za doseganje stopnje dušenja:</t>
    </r>
  </si>
  <si>
    <t xml:space="preserve">srednja frekvenca oktave [Hz] 63 125 250 500 1000 2000 4000 8000
Dušenje zvoka [dB] 3 7 17 20 24 22 16 13
</t>
  </si>
  <si>
    <t>Dušilne kulise je mogoče odstraniti skozi snemljivo prednjo stran.</t>
  </si>
  <si>
    <r>
      <rPr>
        <b/>
        <sz val="10"/>
        <color theme="1"/>
        <rFont val="Arial"/>
        <family val="2"/>
        <charset val="238"/>
      </rPr>
      <t>Fleksibilni priključek</t>
    </r>
    <r>
      <rPr>
        <sz val="10"/>
        <color theme="1"/>
        <rFont val="Arial"/>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</si>
  <si>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ODVOD</t>
  </si>
  <si>
    <r>
      <rPr>
        <b/>
        <sz val="10"/>
        <color indexed="8"/>
        <rFont val="Arial"/>
        <family val="2"/>
        <charset val="238"/>
      </rPr>
      <t>Vrečasti filter</t>
    </r>
    <r>
      <rPr>
        <sz val="10"/>
        <color indexed="8"/>
        <rFont val="Arial"/>
        <family val="2"/>
        <charset val="238"/>
      </rPr>
      <t xml:space="preserve"> s filtracijo Coarse 70% po ISO 16890 ( M5 ), dolžine vreč 360 mm, vgrajen v filtrsko ogrodje, s stranskim izvlekom. Filter se poslužuje s strani skozi posluževalna vrata.</t>
    </r>
  </si>
  <si>
    <r>
      <rPr>
        <b/>
        <sz val="10"/>
        <color indexed="8"/>
        <rFont val="Arial"/>
        <family val="2"/>
        <charset val="238"/>
      </rPr>
      <t>Dušilnik zvoka</t>
    </r>
    <r>
      <rPr>
        <sz val="10"/>
        <color indexed="8"/>
        <rFont val="Arial"/>
        <family val="2"/>
        <charset val="238"/>
      </rPr>
      <t xml:space="preserve"> sestavljen iz 6 izvlečljivih dušilnih kulis širine 200 mm, dolžine 500 mm, izdelanih iz okvirja iz pocinkana pločevina in polnila iz mineralne volne, kaširane s steklenim ovalom, namenjenega za doseganje stopnje dušenja:</t>
    </r>
  </si>
  <si>
    <t>Prazna sekcija</t>
  </si>
  <si>
    <t>EKO omara</t>
  </si>
  <si>
    <r>
      <rPr>
        <b/>
        <sz val="10"/>
        <color indexed="8"/>
        <rFont val="Arial"/>
        <family val="2"/>
        <charset val="238"/>
      </rPr>
      <t xml:space="preserve">Glikolni rekuperator (hladilnik) </t>
    </r>
    <r>
      <rPr>
        <sz val="10"/>
        <color indexed="8"/>
        <rFont val="Arial"/>
        <family val="2"/>
        <charset val="238"/>
      </rPr>
      <t>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 Z grelnikom je v celoto povezan s cevnim tokokrogom, ki vsebuje obtočno črpalko in vse potrebne elemente kot pr.: ventili, raztezna posoda, varnostni ventil, itd. Cevni tokokrog ni sestavni del naprave ob dobavi. Izdela in vgradi se ga na objektu.</t>
    </r>
  </si>
  <si>
    <t xml:space="preserve">Materiali:
 okvir: pocinkana pločevina
 cevi: baker
 lamele: Aluminij 
 zbiralna cev: baker
Tehnični podatki:
 prenosna tekočina: Etilenglikol, koncentracija 30%
 pretok tekočine: 0,8330 l/s
 temperaturni režim tekočine: 16,33/-2,35°C
 stopnja vračanja občutene toplote: 70%
 stanje dovodnega zraka pred enoto: 20°C/40%
 stanje dovodnega zraka za enoto: 4°C/99%
 vrnjena toplotna energija: 58,94 kW
</t>
  </si>
  <si>
    <r>
      <rPr>
        <b/>
        <sz val="10"/>
        <color indexed="8"/>
        <rFont val="Arial"/>
        <family val="2"/>
        <charset val="238"/>
      </rPr>
      <t>Eliminator vodnih kapljic</t>
    </r>
    <r>
      <rPr>
        <sz val="10"/>
        <color indexed="8"/>
        <rFont val="Arial"/>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r>
  </si>
  <si>
    <r>
      <rPr>
        <b/>
        <sz val="10"/>
        <color indexed="8"/>
        <rFont val="Arial"/>
        <family val="2"/>
        <charset val="238"/>
      </rPr>
      <t>Prostotekoči ventilator z EC motorjem</t>
    </r>
    <r>
      <rPr>
        <sz val="10"/>
        <color indexed="8"/>
        <rFont val="Arial"/>
        <family val="2"/>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</si>
  <si>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 xml:space="preserve">Tehnični podatki:
 Pretok zraka: 9.300 m3/h,
 Zunanji padec tlaka: 400 Pa,
 Število ventilatorjev: 1,
 SFP: 1.106 kW/(m3/h),
 Moč= 3,400 kW - IE5 EC
</t>
  </si>
  <si>
    <r>
      <rPr>
        <b/>
        <sz val="10"/>
        <color indexed="8"/>
        <rFont val="Arial"/>
        <family val="2"/>
        <charset val="238"/>
      </rPr>
      <t xml:space="preserve">Fleksibilni priključek </t>
    </r>
    <r>
      <rPr>
        <sz val="10"/>
        <color indexed="8"/>
        <rFont val="Arial"/>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</si>
  <si>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r>
      <rPr>
        <b/>
        <sz val="10"/>
        <color indexed="8"/>
        <rFont val="Arial"/>
        <family val="2"/>
        <charset val="238"/>
      </rPr>
      <t>Unit accessories</t>
    </r>
    <r>
      <rPr>
        <sz val="10"/>
        <color indexed="8"/>
        <rFont val="Arial"/>
        <family val="2"/>
        <charset val="238"/>
      </rPr>
      <t xml:space="preserve">
Dodatek 1 kpl. Bazni podstavek S125.2
Dodatek 1 kpl. Podstavek med dovodom in dovodom S125.2
</t>
    </r>
  </si>
  <si>
    <r>
      <t xml:space="preserve">Proizvajalec: </t>
    </r>
    <r>
      <rPr>
        <b/>
        <sz val="9"/>
        <rFont val="Arial"/>
        <family val="2"/>
        <charset val="238"/>
      </rPr>
      <t>Systemair Slovenija</t>
    </r>
  </si>
  <si>
    <r>
      <t xml:space="preserve">Tip: </t>
    </r>
    <r>
      <rPr>
        <b/>
        <sz val="9"/>
        <rFont val="Arial"/>
        <family val="2"/>
        <charset val="238"/>
      </rPr>
      <t>KA HSI-5-3-D-R-50F-TB2-L2</t>
    </r>
  </si>
  <si>
    <t>BxH = 800x800</t>
  </si>
  <si>
    <t>Klimatska naprava Compact-Line</t>
  </si>
  <si>
    <t>Za obdelavo zraka v vodoravni ali navpični izvedbi, kot kompaktna ali kot deljena naprava, z vsemi potrebnimi funkcijskimi elementi.</t>
  </si>
  <si>
    <r>
      <rPr>
        <b/>
        <sz val="10"/>
        <color indexed="8"/>
        <rFont val="Arial"/>
        <family val="2"/>
        <charset val="238"/>
      </rPr>
      <t>Ohišje naprave</t>
    </r>
    <r>
      <rPr>
        <sz val="10"/>
        <color indexed="8"/>
        <rFont val="Arial"/>
        <family val="2"/>
        <charset val="238"/>
      </rPr>
      <t xml:space="preserve">
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Tesnjenje med moduli s trajno elastičnim, samolepilnim tesnilnim trakom, vključno z vsemi elementi za povezavo in zahtevanimi elastičnimi priključki za povezavo z zračnimi kanali.
</t>
    </r>
  </si>
  <si>
    <t xml:space="preserve">Materiali sestavnih delov klimatske naprave:
 profili: aluminium painted
 vogalniki: Nylon
 zunanji plašč: ZnAlMg zaščita
 notranji plašč: ZnAlMg zaščita
 dno: ZnAlMg zaščita
 vodila: ZnAlMg zaščita
 izolacija: Mineralna volna 100kg/m3
 debelina pokrova: 50 mm
</t>
  </si>
  <si>
    <t xml:space="preserve">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
</t>
  </si>
  <si>
    <r>
      <rPr>
        <b/>
        <sz val="10"/>
        <color indexed="8"/>
        <rFont val="Arial"/>
        <family val="2"/>
        <charset val="238"/>
      </rPr>
      <t>Mehanske lastnosti ohišja</t>
    </r>
    <r>
      <rPr>
        <sz val="10"/>
        <color indexed="8"/>
        <rFont val="Arial"/>
        <family val="2"/>
        <charset val="238"/>
      </rPr>
      <t xml:space="preserve">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t>
    </r>
  </si>
  <si>
    <t xml:space="preserve">Skupni podatki naprave:
 dolžina: 2620 mm
 širina: 1360 mm
 višina: 1405 mm
 teža: 471 kg
</t>
  </si>
  <si>
    <t xml:space="preserve">Pretok zraka skozi napravo:
Dovod: 4.500 m3/h
Odvod: 4.500 m3/h
</t>
  </si>
  <si>
    <r>
      <rPr>
        <b/>
        <sz val="10"/>
        <color indexed="8"/>
        <rFont val="Arial"/>
        <family val="2"/>
        <charset val="238"/>
      </rPr>
      <t>Vrečasti filter</t>
    </r>
    <r>
      <rPr>
        <sz val="10"/>
        <color indexed="8"/>
        <rFont val="Arial"/>
        <family val="2"/>
        <charset val="238"/>
      </rPr>
      <t xml:space="preserve"> s filtracijo ePM1 60% po ISO 16890 ( F7 ), dolžine vreč 535 mm, vgrajen v filtrsko ogrodje, s stranskim izvlekom. Filter se poslužuje s strani skozi posluževalna vrata.</t>
    </r>
  </si>
  <si>
    <t>Dodatek 1 kpl. Kontrola filtra s tlačnim senzorjem Presigo</t>
  </si>
  <si>
    <r>
      <rPr>
        <b/>
        <sz val="10"/>
        <color indexed="8"/>
        <rFont val="Arial"/>
        <family val="2"/>
        <charset val="238"/>
      </rPr>
      <t>Zobniška regulacijska žaluzija</t>
    </r>
    <r>
      <rPr>
        <sz val="10"/>
        <color indexed="8"/>
        <rFont val="Arial"/>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r>
  </si>
  <si>
    <t>Zaščitna havba</t>
  </si>
  <si>
    <t>Dodatek 1 Kos Električni pogon žaluzije NF24A</t>
  </si>
  <si>
    <r>
      <rPr>
        <b/>
        <sz val="10"/>
        <color indexed="8"/>
        <rFont val="Arial"/>
        <family val="2"/>
        <charset val="238"/>
      </rPr>
      <t xml:space="preserve">Rotacijski regenerator </t>
    </r>
    <r>
      <rPr>
        <sz val="10"/>
        <color indexed="8"/>
        <rFont val="Arial"/>
        <family val="2"/>
        <charset val="238"/>
      </rPr>
      <t>za prenos občutene in latentne toplote, s spremenljivim številom vrtljajev rotorja, z visokim izkoristkom. Stik med ohišjem in rotorjem je tesnjen z visoko učinkovitim tesnilom. Rotor poganja trifazni zobniški motor preko jermenskega pogona. Rotor ima 2,5° čistilni sektor, ki zmanjšuje prenos nečistoč iz odvodnega v dovodni zrak.</t>
    </r>
  </si>
  <si>
    <t xml:space="preserve">Materiali rekuperatorja:
 satovje: Aluminij
 okvir: Aluminij
</t>
  </si>
  <si>
    <t xml:space="preserve">Tehnični podatki za zimsko obdobje:
 stopnja vračanja občutene toplote: 81,7%
 stopnja vračanja latentne toplote: 62,4%
 vračanje toplotne energije: 42,70kW
 stanje dovodnega zraka pred enoto: -7,00°C/90,0%.
 stanje dovodnega zraka za enoto: 15,10°C/40,8%
Tehnični podatki za poletno obdobje:
 stopnja vračanja občutene toplote: 81,7%
 stopnja vračanja latentne toplote: %
 vračanje toplotne energije: 11,40kW
 stanje dovodnega zraka pred enoto: 35,00°C/40,0%
 stanje dovodnega zraka za enoto: 27,60°C/60,7%
</t>
  </si>
  <si>
    <t xml:space="preserve">Tehnični podatki:
 Pretok zraka: 4.500 m3/h,
 Zunanji padec tlaka: 350 Pa,
 Število ventilatorjev: 1,
 SFP: 1.101 kW/(m3/h),
</t>
  </si>
  <si>
    <t>Dodatek 1 Kos Senzor za regulacijo konstantnega volumskega pretoka zraka CAV (brez zaslona)</t>
  </si>
  <si>
    <t> Moč= 2,5 kW - IE5 EC</t>
  </si>
  <si>
    <r>
      <rPr>
        <b/>
        <sz val="10"/>
        <color indexed="8"/>
        <rFont val="Arial"/>
        <family val="2"/>
        <charset val="238"/>
      </rPr>
      <t>DX hladilnik / grelnik</t>
    </r>
    <r>
      <rPr>
        <sz val="10"/>
        <color indexed="8"/>
        <rFont val="Arial"/>
        <family val="2"/>
        <charset val="238"/>
      </rPr>
      <t xml:space="preserve">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t>
    </r>
  </si>
  <si>
    <t xml:space="preserve">Materiali:
 okvir: Nerjaveča pločevina 304
 cevi: baker
 lamele: Aluminij 
 zbiralna cev: baker
</t>
  </si>
  <si>
    <t xml:space="preserve">Hladilni režim:
 hladivo: R410A
 temperatura uparjanja: 5,00°C
 predvidena hladilna moč: 20,23kW
 temperatura pred hladilnikom: 27,60°C/60,7%
 temperatura za hladilnikom: 20,00°C/80,8%
</t>
  </si>
  <si>
    <t xml:space="preserve">Grelni režim:
 hladivo: R410A
 temperatura kondenzacije: 45,00°C
 predvidena grelna moč: 13,50kW
 temperatura pred kondenzatorjem: 15,10°C
 temperatura za kondenzatorjem: 24,00°C
</t>
  </si>
  <si>
    <t>Dodatek 1 Kos Integrirana krmilna omara</t>
  </si>
  <si>
    <r>
      <rPr>
        <b/>
        <sz val="10"/>
        <color indexed="8"/>
        <rFont val="Arial"/>
        <family val="2"/>
        <charset val="238"/>
      </rPr>
      <t>Kasetni filter</t>
    </r>
    <r>
      <rPr>
        <sz val="10"/>
        <color indexed="8"/>
        <rFont val="Arial"/>
        <family val="2"/>
        <charset val="238"/>
      </rPr>
      <t xml:space="preserve"> s filtracijo ePM10 70% po ISO 16890 ( M6 ), dolžine 97 mm, vgrajen v fiksen okvir iz jeklene pocinkane ali nerjaveče pločevine. Filter se poslužuje z umazane strani preko prazne enote s posluževalnimi vrati.</t>
    </r>
  </si>
  <si>
    <t xml:space="preserve">Tehnični podatki:
 Pretok zraka: 4.500 m3/h,
 Zunanji padec tlaka: 350 Pa,
 Število ventilatorjev: 1,
 SFP: 1.081 kW/(m3/h),
</t>
  </si>
  <si>
    <r>
      <rPr>
        <b/>
        <sz val="10"/>
        <color indexed="8"/>
        <rFont val="Arial"/>
        <family val="2"/>
        <charset val="238"/>
      </rPr>
      <t>Zobniška regulacijska žaluzija</t>
    </r>
    <r>
      <rPr>
        <sz val="10"/>
        <color indexed="8"/>
        <rFont val="Arial"/>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r>
  </si>
  <si>
    <t>Unit accessories</t>
  </si>
  <si>
    <t>Dodatek 1 kpl. Bazni podstavek S125.2</t>
  </si>
  <si>
    <r>
      <rPr>
        <b/>
        <sz val="10"/>
        <color indexed="8"/>
        <rFont val="Arial"/>
        <family val="2"/>
        <charset val="238"/>
      </rPr>
      <t>Zunanje temperaturno tipalo ATF1-PT1000 za stensko montažo</t>
    </r>
    <r>
      <rPr>
        <sz val="10"/>
        <color indexed="8"/>
        <rFont val="Arial"/>
        <family val="2"/>
        <charset val="238"/>
      </rPr>
      <t xml:space="preserve"> 1 kos
</t>
    </r>
    <r>
      <rPr>
        <b/>
        <sz val="10"/>
        <color indexed="8"/>
        <rFont val="Arial"/>
        <family val="2"/>
        <charset val="238"/>
      </rPr>
      <t>Kanalsko temperaturno tipalo za dovodni zrak TG-KH/PT1000</t>
    </r>
    <r>
      <rPr>
        <sz val="10"/>
        <color indexed="8"/>
        <rFont val="Arial"/>
        <family val="2"/>
        <charset val="238"/>
      </rPr>
      <t xml:space="preserve"> 1 kos, ne-vgrajeno
</t>
    </r>
    <r>
      <rPr>
        <b/>
        <sz val="10"/>
        <color indexed="8"/>
        <rFont val="Arial"/>
        <family val="2"/>
        <charset val="238"/>
      </rPr>
      <t>Temperaturno tipalo za odvodni zrak TG-B4-PT1000, vgrajeno</t>
    </r>
    <r>
      <rPr>
        <sz val="10"/>
        <color indexed="8"/>
        <rFont val="Arial"/>
        <family val="2"/>
        <charset val="238"/>
      </rPr>
      <t xml:space="preserve"> 1 kos, vgrajeno v napravi
</t>
    </r>
    <r>
      <rPr>
        <b/>
        <sz val="10"/>
        <color indexed="8"/>
        <rFont val="Arial"/>
        <family val="2"/>
        <charset val="238"/>
      </rPr>
      <t>Regulacija s Systemair ACCESS CU27-C</t>
    </r>
    <r>
      <rPr>
        <sz val="10"/>
        <color indexed="8"/>
        <rFont val="Arial"/>
        <family val="2"/>
        <charset val="238"/>
      </rPr>
      <t xml:space="preserve">
Vključno s kompletom za priključitev.
Z grafičnim uporabniškim vmesnikom, diagramom poteka in pregledom Sistema. HTML5 uporabniški vmesnik, vizualizacija z uporabo Google Chrome ali Mozilla Firefox.
</t>
    </r>
  </si>
  <si>
    <t xml:space="preserve">Možne krmilne funkcije
• 3 stopnje ventilatorja
• regulacija ventilatorja
- konstantni pretok zraka, CAV
- konstantni tlak, VAV
- ročno v %
• Kompenzacija volumskega pretoka zraka na podlagi temperature, vlažnosti in CO2
• Regulacija temperature
- konstantna temperatura dovodnega zraka
- temperatura dovodnega zraka odvisna od zunanje temperature
- Kaskada za dovod zraka v prostor
- Temperature odvodnega zraka
- Preklapljanje med regulacijo temperature dovodnega zraka in sobne temperature v odvisnosti od zunanje temperature
- Preklapljanje med regulacijo temperature dovodnega zraka in temperature odvodnega zraka v odvisnosti od zunanje temperature
- Temperatura prostora, odvisna od zunanje temperature
- Temperatura odvodnega zraka, odvisna od zunanje temperature
- Temperatura dovodnega zraka odvisna od temperature odvodnega zraka
• 10 zaporedij za ogrevanje, hlajenje, rekuperacijo toplote in žaluzij
- Način ogrevanja/hlajenja: vodno, DX, električno ali reverzibilno
- Način rekuperacije toplote: rotacijski prenosnik toplote, protitočni ploščni prenosnik toplote ali glikolni sistem
• Tedenski program z dvema preklopnima časoma na dan za vsako stopnjo ventilatorja
• Regulacija temperature z ločenimi PID regulatorji za posamezna zaporedja
• Učinkovite funkcije varčevanja z energijo
• Prosto hlajenje
• Regulacija na osnovi zahteve
- Digitalni vhod za požarni alarm
- Digitalni vhod za zunanji izklop
- Digitalni vhod za ventilatorsko stopnjo 1, 2 in 3
- Digitalni izhod za skupno sporočilo o napaki
- Z geslom zaščiten nivo za servis in konfiguracijo 
• Možna je povezava z CNS preko BACnet TCP / IP, MODbus TCP / IP, BACnet MS / TP, MODbus RTU and Exoline. 
</t>
  </si>
  <si>
    <t xml:space="preserve">• Regulacija temperature z ločenimi PID regulatorji za posamezna zaporedja
• Učinkovite funkcije varčevanja z energijo
• Prosto hlajenje
• Regulacija na osnovi zahteve
- Digitalni vhod za požarni alarm
- Digitalni vhod za zunanji izklop
- Digitalni vhod za ventilatorsko stopnjo 1, 2 in 3
- Digitalni izhod za skupno sporočilo o napaki
- Z geslom zaščiten nivo za servis in konfiguracijo 
• Možna je povezava z CNS preko BACnet TCP / IP, MODbus TCP / IP, BACnet MS / TP, MODbus RTU and Exoline. 
</t>
  </si>
  <si>
    <t>Dodatek 1 kpl. Ogrevanje krmilne omare</t>
  </si>
  <si>
    <r>
      <rPr>
        <b/>
        <sz val="10"/>
        <color indexed="8"/>
        <rFont val="Arial"/>
        <family val="2"/>
        <charset val="238"/>
      </rPr>
      <t>Nadzorna plošča NaviPad-PD70-C</t>
    </r>
    <r>
      <rPr>
        <sz val="10"/>
        <color indexed="8"/>
        <rFont val="Arial"/>
        <family val="2"/>
        <charset val="238"/>
      </rPr>
      <t xml:space="preserve"> 1 kos</t>
    </r>
  </si>
  <si>
    <t xml:space="preserve">Ergonomska in robustna oblika
• Grafični uporabniški vmesnik z diagramom poteka in pregledom sistema
• Kapacitivni zaslon na dotik, 7 "
• 3-metrski priključni kabel z vtičem RJ45
• Gumb Domov s signalizacijo alarmnega sporočila
• Upravljanje do deveti prezračevalnih naprav preko ene krmilne enote
• HTML5 uporabniški vmesnik
• Odporen na udarce 1.2 m, IP54, 0 - 50 ° C
</t>
  </si>
  <si>
    <r>
      <t xml:space="preserve">Tip: </t>
    </r>
    <r>
      <rPr>
        <b/>
        <sz val="9"/>
        <rFont val="Arial"/>
        <family val="2"/>
        <charset val="238"/>
      </rPr>
      <t>KA HSI-4500-D-R-50F-TB2-L2</t>
    </r>
  </si>
  <si>
    <t>CLR 4500-H-O-C-R-L2-C</t>
  </si>
  <si>
    <r>
      <t xml:space="preserve">Dobava in montaža in zagon: </t>
    </r>
    <r>
      <rPr>
        <b/>
        <sz val="10"/>
        <color indexed="8"/>
        <rFont val="Arial"/>
        <family val="2"/>
        <charset val="238"/>
      </rPr>
      <t>KLIMA NAPRAVA-DVORANA (N1)</t>
    </r>
  </si>
  <si>
    <r>
      <t xml:space="preserve">Dobava in montaža in zagon: </t>
    </r>
    <r>
      <rPr>
        <b/>
        <sz val="10"/>
        <color indexed="8"/>
        <rFont val="Arial"/>
        <family val="2"/>
        <charset val="238"/>
      </rPr>
      <t>KLIMA NAPRAVA-OSTALI PROSTORI (N2)</t>
    </r>
  </si>
  <si>
    <t>dim.: 600x400x1000mm</t>
  </si>
  <si>
    <t>- nazivna moč hlajenja: Qhl = 19 kW</t>
  </si>
  <si>
    <t>- nazivna moč ogrevanja: Qgr = 22,4 kW</t>
  </si>
  <si>
    <r>
      <t>- medij/masa: R32</t>
    </r>
    <r>
      <rPr>
        <sz val="9"/>
        <rFont val="Arial"/>
        <family val="2"/>
        <charset val="238"/>
      </rPr>
      <t xml:space="preserve"> / 6,3 kg</t>
    </r>
  </si>
  <si>
    <t xml:space="preserve">Vmesnik za usklajeno delovanje zunanje enote Mitsubishi Electric Mr.Slim in toplotnega izmenjevalca v prezračevalni napravi, vključno s krmilno enoto v ohišju, kabelskim stenskim upravljalcem in senzorji temperature. Krmiljenje zmogljivosti je izvedeno v 10 stopnjah in izklop. </t>
  </si>
  <si>
    <t>- Dimenzije krmilne enote HxWxD[mm]: 278x336x69</t>
  </si>
  <si>
    <t>- Pogoji (delovanje in shranjevanje) 0-35 ° C, maks. 80% rel.vlažnost</t>
  </si>
  <si>
    <t>- Teža [kg] 2,5</t>
  </si>
  <si>
    <t>S polietilensko peno izolirane bakrene cevi za hladilno sredstvo R32. Cevi so protikondenzacijsko toplotno izolirane, visoko odporne proti udarcem, koroziji, kemičnim in atmosferskim vplivom. 
Cevi so znotraj očiščene, razmaščene in na obeh koncih zaprte. Izdelane iz minimalno 99,9 % čistega bakra in v skladu z Evropskim standardom EN 12735-1.
Toplotna izolacija z dodatno zunanjo folijo ima toplotno prevodnost λ = 0,040 W/m2K pri 0°C, koeficient upora difuzije vodne pare µ ≥ 6,000 in temperaturno območje uporabe od -45°C do +95°C (kratkotrajno do 105°C). Razred gorljivosti po standardu EN13501-1 je BL s1 d0.
Vključno s fitingi,tesnilnim in dodajnim materialom.</t>
  </si>
  <si>
    <t>Debelina stene bakrene cevi: min.1 mm.</t>
  </si>
  <si>
    <t>Debelina izolacije: 15 mm.</t>
  </si>
  <si>
    <t>Delovni tlak: 52 bar.</t>
  </si>
  <si>
    <r>
      <t>Premer bakrene cevi: 3/8</t>
    </r>
    <r>
      <rPr>
        <sz val="10"/>
        <color indexed="63"/>
        <rFont val="Arial"/>
        <family val="2"/>
        <charset val="238"/>
      </rPr>
      <t>''</t>
    </r>
    <r>
      <rPr>
        <sz val="9"/>
        <color indexed="63"/>
        <rFont val="Arial"/>
        <family val="2"/>
        <charset val="238"/>
      </rPr>
      <t xml:space="preserve"> (</t>
    </r>
    <r>
      <rPr>
        <sz val="12"/>
        <color indexed="63"/>
        <rFont val="Arial"/>
        <family val="2"/>
        <charset val="238"/>
      </rPr>
      <t>ø</t>
    </r>
    <r>
      <rPr>
        <sz val="9"/>
        <color indexed="63"/>
        <rFont val="Arial"/>
        <family val="2"/>
        <charset val="238"/>
      </rPr>
      <t xml:space="preserve"> 9,52 mm).</t>
    </r>
  </si>
  <si>
    <t>Debelina stene bakrene cevi: min. 0,8 mm.</t>
  </si>
  <si>
    <t>Debelina izolacije: 6 mm.</t>
  </si>
  <si>
    <t>Delovni tlak: 65 bar.</t>
  </si>
  <si>
    <t>- odvzem moči hlajenja: 6,098 kW</t>
  </si>
  <si>
    <t>- energetska učinkovitost: EER = 3,12</t>
  </si>
  <si>
    <t xml:space="preserve">- odvzem moči gretja: 6,6 kW </t>
  </si>
  <si>
    <t>- energetska učinkovitost: COP = 3,4</t>
  </si>
  <si>
    <t>- masa: 129 kg</t>
  </si>
  <si>
    <t>- cevni priključek hladiva - plinska faza: 25,4 mm</t>
  </si>
  <si>
    <t>Naprava mora biti kompatibilna z avtomatiko prezračevalnega sistema.</t>
  </si>
  <si>
    <r>
      <t>Model:</t>
    </r>
    <r>
      <rPr>
        <b/>
        <sz val="9"/>
        <color theme="1"/>
        <rFont val="Arial"/>
        <family val="2"/>
        <charset val="238"/>
      </rPr>
      <t xml:space="preserve"> PUZ-M 200YKA2</t>
    </r>
  </si>
  <si>
    <t>- največja dovoljena dolžina cevne povezave: 70 m</t>
  </si>
  <si>
    <r>
      <t>Premer bakrene cevi: 1 1/8</t>
    </r>
    <r>
      <rPr>
        <sz val="10"/>
        <color indexed="63"/>
        <rFont val="Arial"/>
        <family val="2"/>
        <charset val="238"/>
      </rPr>
      <t>''</t>
    </r>
    <r>
      <rPr>
        <sz val="9"/>
        <color indexed="63"/>
        <rFont val="Arial"/>
        <family val="2"/>
        <charset val="238"/>
      </rPr>
      <t xml:space="preserve"> (</t>
    </r>
    <r>
      <rPr>
        <sz val="12"/>
        <color indexed="63"/>
        <rFont val="Arial"/>
        <family val="2"/>
        <charset val="238"/>
      </rPr>
      <t>ø</t>
    </r>
    <r>
      <rPr>
        <sz val="9"/>
        <color indexed="63"/>
        <rFont val="Arial"/>
        <family val="2"/>
        <charset val="238"/>
      </rPr>
      <t xml:space="preserve"> 25,4 mm).</t>
    </r>
  </si>
  <si>
    <t>DX ZUNANJA ENOTA-KLIMA NAPRAVA-OSTALI PROSTORI (N2)</t>
  </si>
  <si>
    <t>proizvod: KLIMAOPREMA</t>
  </si>
  <si>
    <t>tip: RL-R</t>
  </si>
  <si>
    <t>200x200 mm</t>
  </si>
  <si>
    <t>300x300 mm</t>
  </si>
  <si>
    <t>400x200 mm</t>
  </si>
  <si>
    <t>Dobava in montaža: Regulacijska loputa pravokotnega preseka  za konstantno količino zraka, izdelana iz pocinkane pločevine z ročnim mehanizmom</t>
  </si>
  <si>
    <t>600x300 mm</t>
  </si>
  <si>
    <t>600x400 mm</t>
  </si>
  <si>
    <t>450x200 mm</t>
  </si>
  <si>
    <t>350x200 mm</t>
  </si>
  <si>
    <t>300x250 mm</t>
  </si>
  <si>
    <t>tip: RZ-C-R</t>
  </si>
  <si>
    <t>Dobava in montaža:Regulacijska loputa okroglega preseka  za konstantno količino zraka, izdelana iz pocinkane pločevine z ročnim mehanizmom</t>
  </si>
  <si>
    <t>KD-1 vel.: 2</t>
  </si>
  <si>
    <t>KD-1 vel.: 6</t>
  </si>
  <si>
    <t>Dobava in montaža: KVADRATNI VRTINČNI DIFUZOR</t>
  </si>
  <si>
    <t>Dobava in montaža: OKROGLI VRTINČNI DIFUZOR</t>
  </si>
  <si>
    <t>proizvod: OC-IMP KLIMA</t>
  </si>
  <si>
    <t>OD-11/315</t>
  </si>
  <si>
    <t xml:space="preserve"> za dovod/odvod zraka, z možnostjo nastavitve kota vpiha zraka - izdelan iz jeklene pločevine, ustrezno pobarvan, komplet s priključno komoro, regulirno loputo in s stranskim priključkom. Tip priključka definirati ob naročilu!</t>
  </si>
  <si>
    <t>OD-11/250</t>
  </si>
  <si>
    <t>OD-11/400</t>
  </si>
  <si>
    <r>
      <t xml:space="preserve">Proizvod: KLIMAOPREMA  </t>
    </r>
    <r>
      <rPr>
        <b/>
        <u/>
        <sz val="10"/>
        <rFont val="Arial"/>
        <family val="2"/>
        <charset val="238"/>
      </rPr>
      <t xml:space="preserve"> oz. drugo enakovredo!</t>
    </r>
  </si>
  <si>
    <t>tip ZOV</t>
  </si>
  <si>
    <t>Velikost: 100</t>
  </si>
  <si>
    <t>tip ZOT</t>
  </si>
  <si>
    <t xml:space="preserve">Dobava in montaža: Prezračevalni ventil za odvod zraka, izdelan iz jeklene pločevine, barva RAL 9010, z nastavljivim krožnikom okrogle oblike
</t>
  </si>
  <si>
    <t xml:space="preserve">Dobava in montaža: Prezračevalni ventil za dovod zraka, izdelan iz jeklene pločevine, barva RAL 9010, z nastavljivim krožnikom okrogle oblike,
</t>
  </si>
  <si>
    <r>
      <t>Loputa  ustre</t>
    </r>
    <r>
      <rPr>
        <sz val="10"/>
        <color indexed="8"/>
        <rFont val="Arial"/>
        <family val="2"/>
        <charset val="238"/>
      </rPr>
      <t>za 60 minutni</t>
    </r>
    <r>
      <rPr>
        <sz val="10"/>
        <rFont val="Arial"/>
        <family val="2"/>
        <charset val="238"/>
      </rPr>
      <t xml:space="preserve">  požarni odpornosti  in je dobavljena skupaj s pritrdilnim in tesnilnim materialom.</t>
    </r>
  </si>
  <si>
    <t>proizvod:KLIMAOPREMA</t>
  </si>
  <si>
    <t xml:space="preserve">Dobava in montaža: Požarna loputa, izdelana v skladu z EN 1366-2, s CE certifikatom po EN 15650, klasificirana po EN 13501-3 na požarno odpornost EIS60S, izdelana iz pocinkane pločevine, motorne izvedbe z mejnima stikaloma za kontrolo zaprte in odprte lege lopute. V primeru požara se požarna loputa samodejno zapre. Zapiranje lopute se aktivira z avtomatskim aktiviranjem pogona. Po zaprtju je zaporna lamela zaklenjena v zaprtem položaju. </t>
  </si>
  <si>
    <t>dim. 300x300 mm</t>
  </si>
  <si>
    <t>dim. 300x200 mm</t>
  </si>
  <si>
    <t>dim. 600x300 mm</t>
  </si>
  <si>
    <t>Velikost: Ø100</t>
  </si>
  <si>
    <t>Velikost: Ø315</t>
  </si>
  <si>
    <t>Velikost: Ø400</t>
  </si>
  <si>
    <t>Dimenzije: Ø100</t>
  </si>
  <si>
    <t>Dimenzije: Ø800</t>
  </si>
  <si>
    <t>Zračni kanali pravokotnega preseka, izdelani iz pocinkane pločevine nazivne velikosti in debeline po SIST EN 1505 oziroma po DIN 24190 in 24191 (11.85), stopnje 10 (± 1000 Pa), oblike F (vzdolžno zarobljeni), med seboj so spojeni prirobnično. V kolikor se pokaže za potrebno, so na posebnih mestih vsled ohranitve čim višjih etažnih višin spoji izvedeni s “S” pasom. Pri vseh spremembah smeri za več kot 30 ° so v loke ali kolena vstavljena vodila, ki se namestijo na 1/4 do 1/3 širine loka oziroma kolena. Na posebno kritičnih točkah so v zavojih z velikimi hitrostmi (&gt; 7 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nazivno velikost znaša:</t>
  </si>
  <si>
    <t>Dobava in montaža: zračni kanali</t>
  </si>
  <si>
    <t>Aluminijasta dovodna/odvodna rešetka, kompletno z elementom za regulacijo količine zraka:</t>
  </si>
  <si>
    <t>KLIMAOPREMA</t>
  </si>
  <si>
    <t>225x125</t>
  </si>
  <si>
    <t>425x125</t>
  </si>
  <si>
    <t>dimenzije 550x550</t>
  </si>
  <si>
    <t>Demontaža OBSTOJEČIH KANALOV in odvoz kanalov na deponijo.</t>
  </si>
  <si>
    <t>Predelava obstoječih razvodov zaradi sanacije</t>
  </si>
  <si>
    <t>dim. 400x400 mm</t>
  </si>
  <si>
    <t>Rešetka za prehod zraka med prostori, za vgradnjo v vrata, izdelana iz vlečenih Al profilov, v naravni barvi aluminija, pritrjena na vgradni okvir z vidnimi vijaki, s protiokvirjem za vgradnjo v vrata</t>
  </si>
  <si>
    <t>Proizvod: Klimaoprema,  oz. drugo enakovredo!</t>
  </si>
  <si>
    <t>Tip: OAS-R</t>
  </si>
  <si>
    <t>Dobava in montaža: ALUMINIJASTA VRATNA ZRAČNA REŠETKA</t>
  </si>
  <si>
    <t>dim. 325x125</t>
  </si>
  <si>
    <t>PZI Projektna dokumentacija za izvedbo gradnje</t>
  </si>
  <si>
    <t>Dobava in montaža:VENTILATORSKI KONVEKTOR - STROPNA KANALSKA ENOTA</t>
  </si>
  <si>
    <r>
      <t xml:space="preserve">2 CEVNI  </t>
    </r>
    <r>
      <rPr>
        <b/>
        <i/>
        <sz val="10"/>
        <rFont val="Arial"/>
        <family val="2"/>
        <charset val="238"/>
      </rPr>
      <t xml:space="preserve"> </t>
    </r>
  </si>
  <si>
    <r>
      <rPr>
        <b/>
        <sz val="10"/>
        <rFont val="Arial"/>
        <family val="2"/>
        <charset val="238"/>
      </rPr>
      <t xml:space="preserve">FILTER
</t>
    </r>
    <r>
      <rPr>
        <sz val="10"/>
        <rFont val="Arial"/>
        <family val="2"/>
        <charset val="238"/>
      </rPr>
      <t>Je montiran na kovinski okvir in je stopnje G2.</t>
    </r>
  </si>
  <si>
    <r>
      <rPr>
        <b/>
        <sz val="10"/>
        <rFont val="Arial"/>
        <family val="2"/>
        <charset val="238"/>
      </rPr>
      <t xml:space="preserve">VENTILATORSKA SEKCIJA
</t>
    </r>
    <r>
      <rPr>
        <sz val="10"/>
        <rFont val="Arial"/>
        <family val="2"/>
        <charset val="238"/>
      </rPr>
      <t>Enote so opremljene s sklopom ventilatorskih motorjev, pri katerem je ventilator sestavljen iz dinamično uravnoteženega centrifugalnega kolesa z dvema dovodnima, naprej usmerjenima kolesoma, zasnovano za optimalen pretok zraka in nizko raven hrupa.
EC motor ima direktno pogonsko enoto z asinhronim motorjem, s 5 hitrostmi od katerih so 3 tovarniško ožičene, opremljen z zaprto termično zaščito za avtomatsko ponastavitev.</t>
    </r>
  </si>
  <si>
    <t xml:space="preserve">P-FD30AT-2EA 
</t>
  </si>
  <si>
    <t>Qg=2,62 kW - 1.hitrost</t>
  </si>
  <si>
    <t>Qh=3,48 kW - 2.hitrost</t>
  </si>
  <si>
    <t>Pel=67 W (230V)</t>
  </si>
  <si>
    <t xml:space="preserve">P-FD20AT-2EA
</t>
  </si>
  <si>
    <t>Qg=2,92 kW - 1.hitrost</t>
  </si>
  <si>
    <t>Qh=2,32 kW - 2.hitrost</t>
  </si>
  <si>
    <t>- Dimenzije DxŠxV: 880x518x223 mm</t>
  </si>
  <si>
    <t>- Dimenzije DxŠxV: 780x518x223 mm</t>
  </si>
  <si>
    <t>VENTILATORSKI KONVEKTOR STENSKE IZVEDBE</t>
  </si>
  <si>
    <t>Ventilatorski konvektor, z zajemom zraka in vpihom v prostor s sprednje in zgornje strani, za 2-cevni sistem, komplet z bakrenimi povezavami za priklop na ventilatorski konvektor, pritrdilnim materialom za ogrevanje in hlajenje zraka s toplo/hladno vodo. Konvektor mora ustrezati EUROVENT standardom. Komplet z daljniskim upravljalnikom.</t>
  </si>
  <si>
    <t>Konvektor je sestavljen iz naslednjih sestavnih delov:                                                                                       
- toplotni prenosnik,
- 2x odzračevalci R 1/8" ,
- tristopenjski tangencialni ventilator,
- zbiralno korito za kondenzat ,
- filter z možnostjo čiščenja, 
- kombiniran avtomatski omejevalnik pretoka z regulacijskim ventilom - AB-QM + ON/OFF pogon (z merilnimi priključki), (Danfoss),                                                                                                           
kroglični zaporni ventil</t>
  </si>
  <si>
    <t>TEHNIČNI PODATKI 
Ogrevna moč je podana za l. hitrost
Hladilna moč je podana za ll. hitrost
Pri naročilu določiti lego priključkov (levi, desni).
dobava fco gradbišče
montaža in zagon</t>
  </si>
  <si>
    <t>stenske izvedbe</t>
  </si>
  <si>
    <t>HAW 007</t>
  </si>
  <si>
    <t>Qg=1560 W, I hitrost</t>
  </si>
  <si>
    <t>Poletje:   
-temp. suhega termometra: 24°C                                                                                                                                        -temp. vlažnega termometra: 18°C                                                                                                                                            -temp. hladne vode: 7/12°C
Zima:
-temperatura prostora : 20°C 
-temp. tople vode: 55/45°C</t>
  </si>
  <si>
    <t>Qh=1240 W, II hitrost</t>
  </si>
  <si>
    <t>- 2-potni ON/OFF regulacijski ventil  AB-QM  DN20</t>
  </si>
  <si>
    <t>- 2-potni ON/OFF regulacijski ventil  AB-QM  DN15</t>
  </si>
  <si>
    <t>Linijski difuzor-izoliran</t>
  </si>
  <si>
    <t>Linijski difuzor, z masko iz Al profilov, eloksirani profil ali barva RAL 9010 , z vstavljenimi usmerniki zraka iz umetne mase dolžine 100mm za posamično regulacijo smeri vpiha zraka, število rež 1-4, s priključno izolirano komoro z regulacijsko loputo, pritrditev v priključno komor s traverzo, vgrajen s posamično zaključnim kotnikom.</t>
  </si>
  <si>
    <t>Proizvajalec: KLIMAOPREMA</t>
  </si>
  <si>
    <r>
      <t xml:space="preserve">Tip: </t>
    </r>
    <r>
      <rPr>
        <b/>
        <sz val="9"/>
        <color indexed="8"/>
        <rFont val="Arial"/>
        <family val="2"/>
        <charset val="238"/>
      </rPr>
      <t>LDD 30 - 3 - 1500 - C ; PBL- D - 30 - 3 -1500 -Z - 2 x
158</t>
    </r>
  </si>
  <si>
    <t>Dimenzije: Ø200</t>
  </si>
  <si>
    <r>
      <t xml:space="preserve">Tip: </t>
    </r>
    <r>
      <rPr>
        <b/>
        <sz val="9"/>
        <color indexed="8"/>
        <rFont val="Arial"/>
        <family val="2"/>
        <charset val="238"/>
      </rPr>
      <t>LDD 30 - 1 - 1200 - C ; PBL- D - 30 - 1 -1200 -Z - 2 x
98</t>
    </r>
  </si>
  <si>
    <t>izdelava priklopa na obstoječ plinski bojler. fazonske kose, ves pritrdilni, vijačni in tesnilni material</t>
  </si>
  <si>
    <t>prerez obstoječih cevi, ponovno polnjenje, odzračevanje</t>
  </si>
  <si>
    <t>Priklop vključuje:</t>
  </si>
  <si>
    <t>IZVEDBA PRIKLOPA NA OBSTOJEČ PLINSKI BOJLER - HLADNA VODA, TOPLA VODA, CIRKULACIJA</t>
  </si>
  <si>
    <t>Pri vseh pozicijah je potrebno upoštevati dobavo in montažo elementov ter spojni in tesnilni material.</t>
  </si>
  <si>
    <t xml:space="preserve">CEVOVODI </t>
  </si>
  <si>
    <t>Cevovodi iz srednjetežkih črnih navojnih cevi EN 10255 (DIN 2440) varjenih,
z atestom za plin,  spajanje z varjenjem, vključno fazonski kosi.
Vključno pritrditev cevi.</t>
  </si>
  <si>
    <t>DN 40</t>
  </si>
  <si>
    <t>DN 32</t>
  </si>
  <si>
    <t>ZAŠČITNI PREBOJ SKOZI ZID</t>
  </si>
  <si>
    <t>ČIŠČENJE INSTALACIJE</t>
  </si>
  <si>
    <t>z izpihovanjem ob uporabi zraka ali inertnega plina kot čistilnega medija po pravilniku TRGI-DVGW 1986 G600.</t>
  </si>
  <si>
    <t>PLESKANJE</t>
  </si>
  <si>
    <t>podpor in nosilne konstrukcije, cevovodov, armatur, opreme in spojnega materiala z 2x epoksi temelj in 2x pokrivni premaz skupne debeline min 135µm, s predhodnim čiščenjem z abrazivi ali ročnim oz.kemičnim čiščenjem ter končni premaz podpor, cevi in nosilnih konstrukcij z rumeno barvo.</t>
  </si>
  <si>
    <t>KROGELNA PIPA S TERMIČNIM VAROVALOM</t>
  </si>
  <si>
    <t>za plin, komplet s spojnim in tesnilnim materialom.</t>
  </si>
  <si>
    <t xml:space="preserve">KROGELNA ZAPORNA PIPA, za plin, z navojnim priključkom,  ravna izvedba, ohišje iz prešane medenine, z ročico </t>
  </si>
  <si>
    <t>DN40</t>
  </si>
  <si>
    <t xml:space="preserve">MANOMETER, ohišje iz jekla, </t>
  </si>
  <si>
    <t xml:space="preserve">lakiran, premer okrova 100 mm, </t>
  </si>
  <si>
    <t xml:space="preserve">priključni nastavek R 1/2, </t>
  </si>
  <si>
    <t xml:space="preserve">radialno navzdol, merilna </t>
  </si>
  <si>
    <t xml:space="preserve">natančnost 1% od končne </t>
  </si>
  <si>
    <t>vrednosti skale, merilno območje</t>
  </si>
  <si>
    <t xml:space="preserve"> 0 do 150 mbar. </t>
  </si>
  <si>
    <t xml:space="preserve">z DVGW-registracijo </t>
  </si>
  <si>
    <t xml:space="preserve">proizvod ITRON ali anakovredno </t>
  </si>
  <si>
    <t>sestavljen iz:</t>
  </si>
  <si>
    <t>zapornega elementa s termičnim varovalom</t>
  </si>
  <si>
    <t>dvojnega elektromagnetnega ventila z varnostnim preverjanjem FSA</t>
  </si>
  <si>
    <t>tlačnega stikala DL</t>
  </si>
  <si>
    <t>avtomatike KCU</t>
  </si>
  <si>
    <t xml:space="preserve">proizvod Kirchner Gastechnik ali anakovredno </t>
  </si>
  <si>
    <t>EMS 340R05 Rp 1 1/2"</t>
  </si>
  <si>
    <t>TLAČNO STIKALO</t>
  </si>
  <si>
    <t>za namestitev na kuhinjsko napo, skupaj z pritrdilnim materialom.</t>
  </si>
  <si>
    <t>HLADNI OBREMENILNI PREIZKUS</t>
  </si>
  <si>
    <t>predpreizkus in preizkus tesnosti z zrakom ali inertnim plinom z odgovarjajočim tlakom za posamezne odseke plinske instalacije ter izpihovanje cevovodov s komprimiranim zrakom po pravilniku DVGW-TRGI 1986 G600</t>
  </si>
  <si>
    <t>SPUŠČANJE PLINA V NAPELJAVO</t>
  </si>
  <si>
    <t>odzračevanje in izdaja atestov, zagon objekta.</t>
  </si>
  <si>
    <t>Zagon objekta obsega:</t>
  </si>
  <si>
    <t>zaplinjanje</t>
  </si>
  <si>
    <t>pregled in odzračevanje</t>
  </si>
  <si>
    <t>nastavitev regulacijske opreme</t>
  </si>
  <si>
    <t>kontrola delovanja tlačnih regulatorjev</t>
  </si>
  <si>
    <t>izdelava zapisnika o preizkusih.</t>
  </si>
  <si>
    <t>6.</t>
  </si>
  <si>
    <t>PLIN</t>
  </si>
  <si>
    <t>DN32</t>
  </si>
  <si>
    <t xml:space="preserve">Projektiran pretok V´=7 m3/h    </t>
  </si>
  <si>
    <t xml:space="preserve">Max pretok V´=10 m3/h    </t>
  </si>
  <si>
    <t>G 6 DN25, PN 0,1 bar</t>
  </si>
  <si>
    <t>Demontažna dela obstoječega plinskega rauvoda, odvoz na deponijo</t>
  </si>
  <si>
    <t xml:space="preserve">MM-BIRO d.o.o. Ulica tolminskih puntarjev 4, 5000 Nova Gorica,  </t>
  </si>
  <si>
    <t xml:space="preserve">tel: 05 333-49-40, fax: 05 333-49-39,  </t>
  </si>
  <si>
    <r>
      <t xml:space="preserve">e.mail: </t>
    </r>
    <r>
      <rPr>
        <u/>
        <sz val="8"/>
        <color indexed="12"/>
        <rFont val="Arial"/>
        <family val="2"/>
        <charset val="238"/>
      </rPr>
      <t>mm.biro@siol.net</t>
    </r>
    <r>
      <rPr>
        <sz val="8"/>
        <rFont val="Arial"/>
        <family val="2"/>
        <charset val="238"/>
      </rPr>
      <t>, http://www.mm-biro.si</t>
    </r>
  </si>
  <si>
    <t>V oceni ni zajet DDV !</t>
  </si>
  <si>
    <t>Opomba: Vsa oprema  je lahko ekvivalent navedene opreme ali boljše kvalitete z enakimi karakteristikami.</t>
  </si>
  <si>
    <t>V ponudbi je potrebno upoštevati tehnične zahteve navedene v tehničnem poročilu in popisu.</t>
  </si>
  <si>
    <t>Za vse navedene postavke velja, da zajemajo dobavo in montažo! Zajeto mora biti tudi sprotno čiščenje objekta in okolice po opravljenih delih, sodelovanje z drugimi izvajalci, šolanje osebja, stroški tretjih oseb, nepredvidena dela, transportni in manipulativni ter drugi stroški v zvezi z izvajanjem del.</t>
  </si>
  <si>
    <t>Pred naročilom preveriti količino opreme in preveriti ustreznost pri proizvajalcu.</t>
  </si>
  <si>
    <t>Vsi pogoni za ventile (motorni, magnetni, termični)  morajo biti pred naročilom OBVEZNO usklajeni s izvajalcem elektro inštalacij</t>
  </si>
  <si>
    <t>Pred naročilom posamezne  opreme je potrebno na objektu samem preveriti lokacija predvidene nove naprave, gaberite prostora,  vgradne dimenzije novih naprav, izvedljivost vgradnje, kritične odprtine (vrata, hodnike) zaradi vnosa naprave ter vsa priklopna mesta.</t>
  </si>
  <si>
    <t>Pred naročilom posamezne  opreme je potrebno  uskladiti barve in tip vidnih elementov z projektom notranje opreme</t>
  </si>
  <si>
    <t>V fazi izvedbe je potrebno evidentirati vse spremembe nastale med načrtom PZI in dejanskim izvedenim stanjem na objektu. Spremembe  je potrebno zapisati grafično ter jih preveriti in pregledati s strani strokovnega strojnega nadzora ter jih v elektronski obliki podati izdelovalcu PID  dokumentacije.</t>
  </si>
  <si>
    <t>Izvajalec mora zbrati in pripraviti dokumentacijo navodil za obratovanje in vzdrževanje objekta ter dokentacijo predati investitorju oz. uporabniku objekta.</t>
  </si>
  <si>
    <t>Izvajalec mora skrbno pregledati projektno dokumentacijo ter podati poročilo da nima eventuelnih pripomb na projekt.</t>
  </si>
  <si>
    <t>Vsi požarni preboji morajo biti tesnjeni z ustreznim atestiranim materialom (objemke, manšete, pena…), izvajalci morajo biti pooblaščeni za izvedbo. Po koncu izvedebe se vse preboje ustrezno označi</t>
  </si>
  <si>
    <t>Izvajalec mora  odpadni material, nastal pri izvajanju del odpeljati na deponijo oziroma na podjetje za predelavo surovin in vračunati v ponudbeni ceni vse spremljajoče stroške vključno s taksami in nadomestiili za uničenje okolju nevarnih snovi.</t>
  </si>
  <si>
    <t>Pri vseh pozicijah je potrebno upoštevati transport, dobavo in montažo elementov ter spojni in tesnilni material.</t>
  </si>
  <si>
    <t>PREZRAČEVANJE IN KLIMATIZACIJA</t>
  </si>
  <si>
    <t>Gasilna pena prekrije mesto gašenja s tanko plastjo, ki se generira ob stiku z ognjem. Ta plast površino ohladi in onemogoči dostop kisika, s tem pa zaduši gorenje.</t>
  </si>
  <si>
    <t>Dimenzije kuhinjske nape:</t>
  </si>
  <si>
    <t>Sestavljen iz:</t>
  </si>
  <si>
    <t xml:space="preserve"> - šobe za enakomeren vbizg  ter razvod do šob</t>
  </si>
  <si>
    <t xml:space="preserve"> - omarica z gumbom za spožitv gašenja</t>
  </si>
  <si>
    <t xml:space="preserve"> - avtomatski detektor požara</t>
  </si>
  <si>
    <t xml:space="preserve"> - elektromehanski venil DN25 ki zapre dovod plina v primeru požara</t>
  </si>
  <si>
    <t xml:space="preserve"> - vključen delavniški načrt za cevni razvod, z ustreznim izračunom</t>
  </si>
  <si>
    <t xml:space="preserve"> - termična obremenitev v skladu z tehnološkim načrtom kuhinje</t>
  </si>
  <si>
    <t>npr</t>
  </si>
  <si>
    <t>proizvod ANSUL R102</t>
  </si>
  <si>
    <t>V ceno je vključen tehnični izračun ustreznosti sitema skladno z NFPA 96:2017 oz. drugimi priznanimi standardi</t>
  </si>
  <si>
    <t>Dolžina L = 5500 mm</t>
  </si>
  <si>
    <t>Širina B = 1200 mm</t>
  </si>
  <si>
    <t>Opomba:</t>
  </si>
  <si>
    <t>Napa in tehnološki elementi so obstoječi. Pred naročilom je potrebno preveriti lastnosti elementov in velikost napea</t>
  </si>
  <si>
    <t>Požarna tesnitev prehodov, skozi katere potekajo
napeljave, mora biti izdelana iz požarnega tesnilnega
sistema, ki je testiran po SIST EN 1366–3, klasificiran
po SIST EN 13501–2, in mora imeti izjavo o lastnostih.</t>
  </si>
  <si>
    <t>Zahtevana požarna odpornost prebojev za cevi je EI tt
U/U ali U/C ali C/U ali C/C, odvisno od uporabe cevi,
pri čemer je tt časovni kriterij odpornosti, ki mora biti
najmanj enak, kot se zahteva za požarno odpornost
gradbenih elementov, skozi katere poteka napeljava.</t>
  </si>
  <si>
    <t>Če je v področju preboja in na dolžini vsaj 1 m na
vsaki strani stene ali medetažne plošče nameščen
cevak iz kamene volne s tališčem nad 1000 °C,
razreda najmanj A1L po SIST EN 13501-1, z gostoto
vsaj 80 kg/m3; debelina cevaka mora biti najmanj
30 mm, razdalja med posameznimi vzporednimi
izoliranimi cevmi v preboju najmanj 50 mm (merjeno
od izolacije do izolacije), reža za polnilo iz
malte ali betona pa najmanj 30 mm široka</t>
  </si>
  <si>
    <t>SKUPAJ OGREVANJE IN HLAJENJE</t>
  </si>
  <si>
    <t>SKUPAJ PREZRAČEVANJE</t>
  </si>
  <si>
    <t>SISTEM AVTOMATSKEGA GAŠENJE MOREBITNEGA POŽARA S  PENO</t>
  </si>
  <si>
    <t>SKUPAJ SANACIJA KUHINJE</t>
  </si>
  <si>
    <t>SKUPAJ SANACIJA RESTAVRACIJE</t>
  </si>
  <si>
    <t>Dobava in montaža: ročni gasilni aparat, polnitev s prahom, komplet s kontrolnim lističem in nalepko, nosilec za gasilnik, vijačni ter pritrdilni material</t>
  </si>
  <si>
    <t>Tip: 9 kg - prah TIP GASILNIKA F</t>
  </si>
  <si>
    <t>SKUPAJ PLIN</t>
  </si>
  <si>
    <t>Požarno tesnenje prebojev razvoda plina.</t>
  </si>
  <si>
    <t>Dobava in montaža: umivalnik iz sanitarne bele keramike, komplet z nosilno konstrukcije za suho gradnjo ter pritrdilnim materialom.</t>
  </si>
  <si>
    <t>VODOVODNA CEV - NERJAVNO JEKLO</t>
  </si>
  <si>
    <t>Sistemske cevi (CrNiMo)iz nerjavnega jekla,za uporabo v sanitarnih inštalacijah, komplet s fitingi (kolena, redukcije, T-kosi), vključen spojni in tesnilni material.</t>
  </si>
  <si>
    <t>Gola cev, vključno ves tesnilni material</t>
  </si>
  <si>
    <t>Proizvod: GEBERIT, tip: Mapress nerjavno jeklo</t>
  </si>
  <si>
    <t xml:space="preserve">Dimenzije: Φ35x1,5 (DN32) </t>
  </si>
  <si>
    <t xml:space="preserve">Dimenzije: Φ25x1,5 (DN25) </t>
  </si>
  <si>
    <t>Izolacija cevi za hladno vodo, vodenih vidno ali v instalacijskih jaških s parozaporno izolacijo ) debeline 9 mm (razvodi pod stropom, v stenah)</t>
  </si>
  <si>
    <t>Proizvod: KAIMANN, Tip: Kaiflex</t>
  </si>
  <si>
    <t>-</t>
  </si>
  <si>
    <t>Hidravlični del:</t>
  </si>
  <si>
    <r>
      <t xml:space="preserve">Razdelilnik izdelan iz jeklene brezšivne cevi po DIN 2448, DN100 z bombiranim dnom s priključki:
- 2xDN65, 1x DN80
- termometer
- manometer
- izpust
razdelilnik finalno popleskan, skupaj s profili za konzolno ali stoječo montažo, toplotno izoliran </t>
    </r>
    <r>
      <rPr>
        <b/>
        <sz val="10"/>
        <rFont val="Arial"/>
        <family val="2"/>
        <charset val="238"/>
      </rPr>
      <t>protikondenčno</t>
    </r>
    <r>
      <rPr>
        <sz val="10"/>
        <rFont val="Arial"/>
        <family val="2"/>
        <charset val="238"/>
      </rPr>
      <t xml:space="preserve">  s parozaporno toplotno izolacijo . Za debelejši sloj se uporabi večkratno ovitje s parozapornimi ploščami.</t>
    </r>
  </si>
  <si>
    <r>
      <t>Izolacija cevnih razvodovs parozaporno toplotno izolacijo  100</t>
    </r>
    <r>
      <rPr>
        <sz val="10"/>
        <color indexed="8"/>
        <rFont val="Arial"/>
        <family val="2"/>
        <charset val="238"/>
      </rPr>
      <t xml:space="preserve"> mm in oplaščen z Al pločevino,Za debelejši sloj se uporabi večkratno ovitje s parozapornimi ploščami </t>
    </r>
  </si>
  <si>
    <t>Dobava in montaža avtomatskih odzračevalnih lončkov (zračnikov) za zaprt sistem ogrevanja in hlajenja. Odzračevalni lončki morajo biti primerni za montažo na mestih, kjer prihaja do kopičenja zraka v sistemu (npr. na vrhovih vertikal, ob toplotnih izmenjevalcih ipd.).
Zračniki morajo zagotavljati avtomatsko, trajno in zanesljivo odzračevanje sistema brez puščanja. Material ohišja medenina ali nerjaveče jeklo, z vgrajenim plovnim mehanizmom, odpornim na temperature do min. 110 °C in tlake do 10 bar.</t>
  </si>
  <si>
    <t>Dobava in montaža: Zalogovnik toplote-hladu opremljen z difuzisko pločevino</t>
  </si>
  <si>
    <t xml:space="preserve">kpl </t>
  </si>
  <si>
    <t>Dobava in montaža: Mapress sistemske cevi iz ogljikovega jekla, nelegirano jeklo 1.0034 E 195 (DIN EN 10305) zunaj cinkane.</t>
  </si>
  <si>
    <t>DODATNA PROTIKOROZIJSKA ZAŠČITA IZVEDENIH CEVI S 100% PARNO ZAPORO IZIOLACIJE.</t>
  </si>
  <si>
    <t>Dobava in montaža cevnega ločevalnika tipa BA, ki preprečuje povratni tok pitne vode iz sekundarnega sistema (potencialno onesnažene) v javni vodovod ali glavni sistem.
Ločevalnik mora biti v skladu z evropskim standardom EN 1717 (varovanje pitne vode pred onesnaženjem) in EN 12729 (zahteve za ločevalnike tipa BA).</t>
  </si>
  <si>
    <t>Elektronsko regulirana obtočna črpalka s prigrajenim frekvenčnim pretvornikom s prirobničnimi priključki, komplet z redukcijama, holendri in tesnilnim materialom.</t>
  </si>
  <si>
    <t>tlačno neoodvisni mehanski ventil DN10 za avtomatsko hidravlično uravnotežanje brez merilnih priključkov. Kot npr. Danfoss AB-QM DN10-LF ali drug enakvreden proizvod.</t>
  </si>
  <si>
    <r>
      <t xml:space="preserve">Zračni kanali </t>
    </r>
    <r>
      <rPr>
        <b/>
        <sz val="10"/>
        <rFont val="Arial"/>
        <family val="2"/>
        <charset val="238"/>
      </rPr>
      <t>pravokotnega preseka</t>
    </r>
    <r>
      <rPr>
        <sz val="10"/>
        <rFont val="Arial"/>
        <family val="2"/>
        <charset val="238"/>
      </rPr>
      <t xml:space="preserve">, </t>
    </r>
    <r>
      <rPr>
        <b/>
        <sz val="10"/>
        <rFont val="Arial"/>
        <family val="2"/>
        <charset val="238"/>
      </rPr>
      <t>vključno z obešalnim, tenilnim in podpornim materialom,</t>
    </r>
    <r>
      <rPr>
        <sz val="10"/>
        <rFont val="Arial"/>
        <family val="2"/>
        <charset val="238"/>
      </rPr>
      <t xml:space="preserve"> izdelani iz pocinkane pločevine nazivne velikosti in debeline po SIST EN 1505 oziroma po DIN 24190 in 24191 (11.85), stopnje 10 (</t>
    </r>
    <r>
      <rPr>
        <sz val="10"/>
        <rFont val="Symbol"/>
        <family val="1"/>
        <charset val="2"/>
      </rPr>
      <t>±</t>
    </r>
    <r>
      <rPr>
        <sz val="10"/>
        <rFont val="Arial"/>
        <family val="2"/>
        <charset val="238"/>
      </rPr>
      <t xml:space="preserve"> 1000 Pa), oblike F (vzdolžno zarobljeni), med seboj so spojeni prirobnično. V kolikor se pokaže za potrebno, so na posebnih mestih vsled ohranitve čim višjih etažnih višin spoji izvedeni s “S” pasom. Pri vseh spremembah smeri za več kot 30 </t>
    </r>
    <r>
      <rPr>
        <sz val="10"/>
        <rFont val="Symbol"/>
        <family val="1"/>
        <charset val="2"/>
      </rPr>
      <t>°</t>
    </r>
    <r>
      <rPr>
        <sz val="10"/>
        <rFont val="Arial"/>
        <family val="2"/>
        <charset val="238"/>
      </rPr>
      <t xml:space="preserve"> so v loke ali kolena vstavljena vodila, ki se namestijo na 1/4 do 1/3 širine loka oziroma kolena. Na posebno kritičnih točkah so v zavojih z velikimi hitrostmi (&gt; 7 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nazivno velikost znaša:</t>
    </r>
  </si>
  <si>
    <t>POŽARNO TESNENJE-vodovod</t>
  </si>
  <si>
    <r>
      <t xml:space="preserve">Protipožarno tesnjenje prebojev cevovodov skozi meje požarnega </t>
    </r>
    <r>
      <rPr>
        <sz val="10"/>
        <rFont val="Arial CE"/>
        <charset val="238"/>
      </rPr>
      <t xml:space="preserve">sektorja: </t>
    </r>
    <r>
      <rPr>
        <b/>
        <sz val="10"/>
        <rFont val="Arial CE"/>
        <charset val="238"/>
      </rPr>
      <t>INOX cev z gorljivo izolacijo</t>
    </r>
  </si>
  <si>
    <t>Tesnenej po sistemu HILTI ali podobno</t>
  </si>
  <si>
    <t>skozi preboj gre  cev:  1x DN25</t>
  </si>
  <si>
    <t>skozi preboj grejo  cevi:  1x DN25, 1xDN32</t>
  </si>
  <si>
    <t>POŽARNO TESNENJE-kanalizacija</t>
  </si>
  <si>
    <r>
      <t xml:space="preserve">Protipožarno tesnjenje prebojev cevovodov skozi meje požarnega </t>
    </r>
    <r>
      <rPr>
        <sz val="10"/>
        <rFont val="Arial CE"/>
        <charset val="238"/>
      </rPr>
      <t xml:space="preserve">sektorja: </t>
    </r>
    <r>
      <rPr>
        <b/>
        <sz val="10"/>
        <rFont val="Arial CE"/>
        <charset val="238"/>
      </rPr>
      <t>plastična cev brez izolacije</t>
    </r>
  </si>
  <si>
    <r>
      <t xml:space="preserve">skozi preboj gre 1 cev:  </t>
    </r>
    <r>
      <rPr>
        <sz val="10"/>
        <rFont val="Symbol"/>
        <family val="1"/>
        <charset val="2"/>
      </rPr>
      <t>Æ</t>
    </r>
    <r>
      <rPr>
        <sz val="10"/>
        <rFont val="Arial CE"/>
        <charset val="238"/>
      </rPr>
      <t>110</t>
    </r>
  </si>
  <si>
    <r>
      <t xml:space="preserve">skozi preboj gre 1 cev:  </t>
    </r>
    <r>
      <rPr>
        <sz val="10"/>
        <rFont val="Symbol"/>
        <family val="1"/>
        <charset val="2"/>
      </rPr>
      <t>Æ75</t>
    </r>
  </si>
  <si>
    <r>
      <t xml:space="preserve">Protipožarno tesnjenje prebojev cevovodov skozi meje požarnega </t>
    </r>
    <r>
      <rPr>
        <sz val="10"/>
        <rFont val="Arial CE"/>
        <charset val="238"/>
      </rPr>
      <t xml:space="preserve">sektorja: </t>
    </r>
    <r>
      <rPr>
        <b/>
        <sz val="10"/>
        <rFont val="Arial CE"/>
        <charset val="238"/>
      </rPr>
      <t>negorljiva JEKLENA cev z gorljivo izolacijo</t>
    </r>
  </si>
  <si>
    <t>skozi preboj gredo 2 cevi:  2x DN50</t>
  </si>
  <si>
    <r>
      <t xml:space="preserve">Protipožarno tesnjenje prebojev skozi meje požarnega </t>
    </r>
    <r>
      <rPr>
        <b/>
        <sz val="10"/>
        <rFont val="Arial CE"/>
        <charset val="238"/>
      </rPr>
      <t>sektorja</t>
    </r>
  </si>
  <si>
    <r>
      <t>skozi preboj gre požarna loputa  6</t>
    </r>
    <r>
      <rPr>
        <sz val="10"/>
        <rFont val="Arial"/>
        <family val="2"/>
        <charset val="238"/>
      </rPr>
      <t>00x300mm</t>
    </r>
  </si>
  <si>
    <r>
      <t>skozi preboj gre požarna loputa  3</t>
    </r>
    <r>
      <rPr>
        <sz val="10"/>
        <rFont val="Arial"/>
        <family val="2"/>
        <charset val="238"/>
      </rPr>
      <t>00x200mm</t>
    </r>
  </si>
  <si>
    <r>
      <t>skozi preboj gre požarna loputa  3</t>
    </r>
    <r>
      <rPr>
        <sz val="10"/>
        <rFont val="Arial"/>
        <family val="2"/>
        <charset val="238"/>
      </rPr>
      <t>00x300mm</t>
    </r>
  </si>
  <si>
    <t>dim. 200x200 mm</t>
  </si>
  <si>
    <r>
      <t>skozi preboj gre požarna loputa  2</t>
    </r>
    <r>
      <rPr>
        <sz val="10"/>
        <rFont val="Arial"/>
        <family val="2"/>
        <charset val="238"/>
      </rPr>
      <t>00x200mm</t>
    </r>
  </si>
  <si>
    <t>STROJNE INSTALACIJE-Revizija 1</t>
  </si>
  <si>
    <t>Datum: NOVEMBER  2025</t>
  </si>
  <si>
    <t>LAUFEN PRO X</t>
  </si>
  <si>
    <t>Article-No.: H8668637570001</t>
  </si>
  <si>
    <t>Proizvod:  GEBERIT</t>
  </si>
  <si>
    <t>Tipka - dvokoličinska</t>
  </si>
  <si>
    <t>LAUFEN VILA</t>
  </si>
  <si>
    <t>Article-No.: H8411420000001</t>
  </si>
  <si>
    <t>LAUFEN PRO</t>
  </si>
  <si>
    <t>Sanitarije</t>
  </si>
  <si>
    <t>Invalidski WC</t>
  </si>
  <si>
    <t>LAUFEN PRO LIBERTY</t>
  </si>
  <si>
    <t>Article-No.: H8219600000001</t>
  </si>
  <si>
    <t>LAUFEN PRO LIBERTY, </t>
  </si>
  <si>
    <t>Article-No.: H811950A001041</t>
  </si>
  <si>
    <t>Garderobe</t>
  </si>
  <si>
    <t>Article-No.: H8188620001041</t>
  </si>
  <si>
    <t>Article-No.: H2109560000001</t>
  </si>
  <si>
    <t xml:space="preserve">Dobava in montaža: TERMOSTATSKA stoječa enoročna mešalna baterija za umivalnik,  komplet z veznima cevkama, kotnima ventiloma ter tesnilnim materialom, komplet s pokromanim sifonskim delom </t>
  </si>
  <si>
    <t>Proizvod:  FERRO</t>
  </si>
  <si>
    <t>Tip: Termostatska armatura za umivalnik TA2 dvoročna krom</t>
  </si>
  <si>
    <t>Dobava in montaža: Pisoar-Izlivna školjka iz sanitarne keramike, viseča na steni, barva in tip školjke po izbiri arhitekta oz. investitorja. Zajeta tudi suhomontažna nosilna konzola, pritrdilni in tesnilni material.
Montažni element za pisoarno školjko, vključno s setom za predstensko montažo
Izplakovalna šoba DN15, elektronska enota izplakovalnega ventila z infrardečim oddajnikom in sprejemnikom. 
-pokromanega samočistilnega sifona dim. 50 mm z zidno rozeto                                                                                                                              Ravni ventil DN15 za vzidavo.</t>
  </si>
  <si>
    <t>Dobava in montaža: Navadno ogledalo z brušenim robom 50 x 70 cm, brez bakra. (v kaljeni izvedbi, z varnostno folijo. Robovi naj bodo brušeni).</t>
  </si>
  <si>
    <t xml:space="preserve">Proizvod/Sapho - šifra 1501-25 </t>
  </si>
  <si>
    <t>Dobava in montaža: Ščetka za WC</t>
  </si>
  <si>
    <t>Proizvod/LARISSA WC ščetka, matirano steklo, krom</t>
  </si>
  <si>
    <t>Dobava in montaža: Držalo za WC papir</t>
  </si>
  <si>
    <t>Proizvod/LARISSA držalo za toaletni papir, krom</t>
  </si>
  <si>
    <t>Dobava in montaža: Avtomatski dozirnik mila 500 ml, bel</t>
  </si>
  <si>
    <t>Proizvod/Aqualine šifra: 00588</t>
  </si>
  <si>
    <t>TUŠ ROČKA Z NOSILCEM</t>
  </si>
  <si>
    <t xml:space="preserve"> z gibko cevjo in pršilno glavo</t>
  </si>
  <si>
    <t>Proizvod:  UNITAS</t>
  </si>
  <si>
    <t>tip.: FRESH PODOMETNI BIDE SET SKRITI | 286522</t>
  </si>
  <si>
    <t>Montaža z vključenim montažnim  materialom</t>
  </si>
  <si>
    <t>Dobava in montaža: stoječa enoročna mešalna baterija za umivalnik, prirejen za invalide, z dolgo izlivno ročico, komplet z veznima cevkama, kotnima ventiloma ter tesnilnim materialom, komplet s pokromanim sifonskim delom.</t>
  </si>
  <si>
    <t>Proizvod: WCCare</t>
  </si>
  <si>
    <t xml:space="preserve">Tip:Medicinska armatura za umivalnik </t>
  </si>
  <si>
    <t>Dobava in montaža: varnostna držala pri WC školjki za invalide, ravno, inox izvedbe, komplet z montažnim in pritrdilnim materialom. Tip držala se določi glede na detajl kopalnice, katerega določi arhitekt.</t>
  </si>
  <si>
    <t>Proizvod:  ASTRA</t>
  </si>
  <si>
    <t>Tip: KOTNO stena-tla</t>
  </si>
  <si>
    <t>Dobava in montaža: ogledalo za invalide, nagibno, z montažnim in pritrdilnim materialom.</t>
  </si>
  <si>
    <t>Proizvod:  BOCCHI</t>
  </si>
  <si>
    <t>Dimenzije: 650 x 650 mm</t>
  </si>
  <si>
    <t>pravokotne oblike sestoječa iz:
iz kad iz sanitarne keramike,
odlivnim  ventilom Ø32
kabina iz kaljenega stekla</t>
  </si>
  <si>
    <t>Dobava in montaža: Stenska enoročna TERMOSTSTSKA mešalna baterija Ø15 z gibko cevjo in pršilno glavo</t>
  </si>
  <si>
    <t>FERRO tuš sistem Trinity NP71 s termostatsko armaturo TRM7U, krom</t>
  </si>
  <si>
    <t>Izvedba predhodnega tlačnega preizkusa obstoječe inštalacije, spiranja obstoječe inštalacija (dolgoletno nedelovanje le te, ostanki usedlin v inštalaciji,…), preizkusno obratovanjo in morebitna sanacija obstoječe inštalacije.</t>
  </si>
  <si>
    <t>s korektorjem temperature</t>
  </si>
  <si>
    <t>p odpiranja=3 bar (nadtlak)</t>
  </si>
  <si>
    <t xml:space="preserve">PE rebraste cevi  po standardu EN13476-3 v klasi SN4 in SN8, dolžine 6 m. PE rebraste cevi imajo rebrasto zunanjo in gladko notranjo površino. </t>
  </si>
  <si>
    <t>proizvod Zagožen</t>
  </si>
  <si>
    <t>Prgled pooblaščene organizacije – dimnikarja, za potrebe izdaje pozitivnega potrdila o ustreznosti delovanja  demnika.</t>
  </si>
  <si>
    <t>Priključitev obstoječega plinskega bojlerja na nov razvod plina,</t>
  </si>
  <si>
    <t>cevovodni dimenzije DN15 do DN50, komplet z razdelilniki</t>
  </si>
  <si>
    <t>-Razmastitev in osušitev freonskih razvodov, polnjenje cevi in zagon.</t>
  </si>
  <si>
    <r>
      <t xml:space="preserve">Razdelilnik izdelan iz jeklene brezšivne cevi po DIN 2448, DN80 z bombiranim dnom s priključki:
- 1xDN65, 3xDN50,1x REZERVA
- termometer
- manometer
- izpust
razdelilnik finalno popleskan, skupaj s profili za konzolno ali stoječo montažo, toplotno izoliran </t>
    </r>
    <r>
      <rPr>
        <b/>
        <sz val="10"/>
        <rFont val="Arial"/>
        <family val="2"/>
        <charset val="238"/>
      </rPr>
      <t>protikondenčno</t>
    </r>
    <r>
      <rPr>
        <sz val="10"/>
        <rFont val="Arial"/>
        <family val="2"/>
        <charset val="238"/>
      </rPr>
      <t xml:space="preserve"> z mineralnio volno 8 cm in oplaščen z AL pločevino.</t>
    </r>
  </si>
  <si>
    <t xml:space="preserve">Dobava in montaža: Krogelna pipa, s prirobničnimi priključki, , PN10, vključno s tesnilnim materialom in protiprirobnicama.             </t>
  </si>
  <si>
    <t xml:space="preserve">Dobava in montaža: KROGELNA PIPA 
Krogelna pipa z navojnimi priključki, primeren za ogrevno vodo do 120°C, PN10, skupaj s tesnilnim materialom </t>
  </si>
  <si>
    <t>Dobava in montaža: avtomatski odzračevalec s krogličnim ventilom ter pritrdilnim in tesnilnim materialom</t>
  </si>
  <si>
    <t>Protipovratni ventil z navojnimi priključki, primeren za ogrevno vodo do 120°C,  PN10, skupaj s tesnilnim materialom in protiprirobnicami</t>
  </si>
  <si>
    <t>z notranjimi navojnimi priključki, s poševnim sedežem, okrov iz sive litine, s sitom iz nerjavnega jekla, PN6</t>
  </si>
  <si>
    <t xml:space="preserve">Dobava in montaža:POŠEVNOSEDEŽNI REGULACIJSKI VENTIL
z navojnimi priključki, primeren za ogrevno vodo do 120°C, PN10, skupaj s tesnilnim materialom  </t>
  </si>
  <si>
    <t>Proizvod:Danfoss oz. drugo enakovredo!</t>
  </si>
  <si>
    <t xml:space="preserve">Dobava in montaža: kroglična pipa navojne izvedbe, komplet s tesnilnim materialom, PN6 ter nastavkom za gumi cev, za praznjenje </t>
  </si>
  <si>
    <t xml:space="preserve">Dobava in montaža:TERMOMETER 
Termometer na vzmet v okroglem ohišju fi 63mm za območje </t>
  </si>
  <si>
    <t xml:space="preserve">0…60°C </t>
  </si>
  <si>
    <r>
      <t>Dobava in montaža: FREKVENČNA OBTOČNA ČRPALKA -</t>
    </r>
    <r>
      <rPr>
        <b/>
        <sz val="10"/>
        <color indexed="8"/>
        <rFont val="Arial"/>
        <family val="2"/>
        <charset val="238"/>
      </rPr>
      <t xml:space="preserve">  OČ3, OČ4, OČ5</t>
    </r>
  </si>
  <si>
    <t>elektronsko regulirana obtočna črpalka s prigrajenim frekvenčnim pretvornikom z navojnimi priključki, komplet z redukcijama, holendri in tesnilnim materialom.</t>
  </si>
  <si>
    <t>U=230V, Pel= 100 W</t>
  </si>
  <si>
    <t>tip: NMT PLUS 32/90-180</t>
  </si>
  <si>
    <r>
      <t>Dobava in montaža: FREKVENČNA OBTOČNA ČRPALKA -</t>
    </r>
    <r>
      <rPr>
        <b/>
        <sz val="10"/>
        <color indexed="8"/>
        <rFont val="Arial"/>
        <family val="2"/>
        <charset val="238"/>
      </rPr>
      <t xml:space="preserve">  OČ6</t>
    </r>
  </si>
  <si>
    <t>dp = 30 kPa, V`=0,3m3/h</t>
  </si>
  <si>
    <t>U=230V, Pel= 21 W</t>
  </si>
  <si>
    <t xml:space="preserve">Dobava in montaža: PREHODNI ON/OFF ventil z elektromotornim pogonom, s prirobničnimi priključki, PN10, vključno s tesnilnim materialom in protiprirobnicama.  </t>
  </si>
  <si>
    <t xml:space="preserve">Dobava in montaža: Tripotni mešalni ventil z navojnimi priključki PN16, primeren za  temperaturo do 130oC, skupaj z motornim pogonom za zvezno regulacijo (230V),  z izhodom na CNS s tesnilnim in vijačnim materialom.
</t>
  </si>
  <si>
    <t>DN20   Kvs=6,3m3/h</t>
  </si>
  <si>
    <t>TOPLOTNI ŠTEVEC - KALORIMETER KONVEKTORJI
K1, K2, K3</t>
  </si>
  <si>
    <r>
      <t>Dobava in montaža: toplotni števec – kalorimeter z ultrazvočnim merilnikom pretoka za horizonatalno vgradnjo DN25/PN16 (navojni priključek), t=5 do 130°C; q</t>
    </r>
    <r>
      <rPr>
        <vertAlign val="subscript"/>
        <sz val="10"/>
        <color indexed="8"/>
        <rFont val="Arial"/>
        <family val="2"/>
        <charset val="238"/>
      </rPr>
      <t>p</t>
    </r>
    <r>
      <rPr>
        <sz val="10"/>
        <color indexed="8"/>
        <rFont val="Arial"/>
        <family val="2"/>
        <charset val="238"/>
      </rPr>
      <t>=2,6 m</t>
    </r>
    <r>
      <rPr>
        <vertAlign val="superscript"/>
        <sz val="10"/>
        <color indexed="8"/>
        <rFont val="Arial"/>
        <family val="2"/>
        <charset val="238"/>
      </rPr>
      <t>3</t>
    </r>
    <r>
      <rPr>
        <sz val="10"/>
        <color indexed="8"/>
        <rFont val="Arial"/>
        <family val="2"/>
        <charset val="238"/>
      </rPr>
      <t>/h, skupaj z računsko enoto z baterijskim napajanjem 3,6V, opremljeno z M-BUS modulom, dvema temperaturnima tipaloma THF 50 1,75 m MID,  potopni tulki R15mm x 90 mm 5,8mm (2 kosa) signalnima kabloma L=1,5m   za vgradnjo v cevovod 
EBS DN25 Qn3,5-6 brez distanc.
Vgradni komplet topl. števca</t>
    </r>
  </si>
  <si>
    <t>Ustreza proizvod Enerkon CF-E II qp3,5 DN25 G32B L=260 MID
brez TT-KOMBI Ultrazvocni števec</t>
  </si>
  <si>
    <t>TOPLOTNI ŠTEVEC - KALORIMETER-RADIATORJI
K4</t>
  </si>
  <si>
    <r>
      <t>Dobava in montaža: toplotni števec – kalorimeter z ultrazvočnim merilnikom pretoka za horizonatalno vgradnjo DN15/PN16 (navojni priključek), t=5 do 130°C; q</t>
    </r>
    <r>
      <rPr>
        <vertAlign val="subscript"/>
        <sz val="10"/>
        <color indexed="8"/>
        <rFont val="Arial"/>
        <family val="2"/>
        <charset val="238"/>
      </rPr>
      <t>p</t>
    </r>
    <r>
      <rPr>
        <sz val="10"/>
        <color indexed="8"/>
        <rFont val="Arial"/>
        <family val="2"/>
        <charset val="238"/>
      </rPr>
      <t>=0,3 m</t>
    </r>
    <r>
      <rPr>
        <vertAlign val="superscript"/>
        <sz val="10"/>
        <color indexed="8"/>
        <rFont val="Arial"/>
        <family val="2"/>
        <charset val="238"/>
      </rPr>
      <t>3</t>
    </r>
    <r>
      <rPr>
        <sz val="10"/>
        <color indexed="8"/>
        <rFont val="Arial"/>
        <family val="2"/>
        <charset val="238"/>
      </rPr>
      <t xml:space="preserve">/h, skupaj z računsko enoto z baterijskim napajanjem 3,6V, opremljeno z M-BUS modulom, dvema temperaturnima tipaloma THFD 27-DIRECT do 150oC 1,75m MID
Temperaturna tipala TŠ,  potopni tulki R15mm x 90 mm 5,8mm (2 kosa) signalnima kabloma L=1,5m   za vgradnjo v cevovod 
EBS DN15 G20x110-D(direktno
merjenje) - brez ventilov.
</t>
    </r>
  </si>
  <si>
    <t>Ustreza proizvod CF-E II qp0,6 DN15 G20B L=110mm MID
brez TTD - Ultrazvocni TŠ CF Echo II</t>
  </si>
  <si>
    <t>TOPLOTNA POSTAJA OBJEKT 2, TČ VODA-VODA</t>
  </si>
  <si>
    <t>dp = 55 kPa, V`=0,3m3/h</t>
  </si>
  <si>
    <t>TOPLOTNA POSTAJA OBJEKT 1, TČ ZRAK-VODA</t>
  </si>
  <si>
    <t>V=200 l</t>
  </si>
  <si>
    <t>max. obratovalni tlak 3 bar</t>
  </si>
  <si>
    <t>Demontaža obstoječih cevovodov, odtokov, umivalnikov, hidrantov in odvoz na deponijo.</t>
  </si>
  <si>
    <t>cevovodni dimenzije DN15 do DN50</t>
  </si>
  <si>
    <t>odtoki dimenzije  Φ50</t>
  </si>
  <si>
    <t>Stranišna školjka z opremo</t>
  </si>
  <si>
    <t>Umivalnik z opremo</t>
  </si>
  <si>
    <t>Hidtrant z opremo</t>
  </si>
  <si>
    <t>cevovodni dimenzije Φ110</t>
  </si>
  <si>
    <t>Demontaža obstoječih kanalizacijskih cevi n odvoz na deponijo.</t>
  </si>
  <si>
    <t>Demontaža obstoječih cevovodov in elementov ogrevaja (radiatorji, odvoz na  deponijo</t>
  </si>
  <si>
    <t>radiatorji</t>
  </si>
  <si>
    <t>V ceno je vklučen obešalnega materiala za pritrditev vseh zračnih kanalov, rešetk in ostalih elementov klimatizacijskega sistema. Vključno z pomožnimi gradbenimi deli, potrebnimi za pritrditev elementov.</t>
  </si>
  <si>
    <t>Meritve notranjega hidrantnega omrežja, plombiranje  s potrdilom</t>
  </si>
  <si>
    <t>Meritve zunanjega hidrantnega omrežja  s potrdilom</t>
  </si>
  <si>
    <t>izdelava preboja, tesnenje prehoda z požarno odpornim in trajno elastičnim kitom za cev.</t>
  </si>
  <si>
    <t>Po sistemu HILTI</t>
  </si>
  <si>
    <t>V ceni na enoto je upoštevano Profilno jeklo z navojnimi palicami in gumi objemkami,  pritrdila, vključno z premazom.</t>
  </si>
  <si>
    <t xml:space="preserve">zagonom obstoječega plinskega bojlerja – kotla v mansardi,  pregled delovanja s strani serviserja </t>
  </si>
  <si>
    <t>BEE</t>
  </si>
  <si>
    <t>tip GSW57-DN50</t>
  </si>
  <si>
    <t>Zagon plinskih trošil v kuhinji , nastavitev prevailnega delovanja in izdelava zapisnika</t>
  </si>
  <si>
    <t>PLINOMER (odštevalni), mehovni</t>
  </si>
  <si>
    <t>PLINOMER , mehovni</t>
  </si>
  <si>
    <t>Dobava in montaža varovaao pretoka za plin, demontaža dela priključne omarice, razrez cevi in izdelava navojev, prestavitem manometra, dimenzija priključka DN50.</t>
  </si>
  <si>
    <t>VARNOSTNI SKLOP za kuhinjo v skladu z zahtevami DVGW G631</t>
  </si>
  <si>
    <t xml:space="preserve">- Tlačni preizkusi vključno z potrebnimi čepi, manometri, ter njihovo odstranivijo po tlačnem preizkusu
</t>
  </si>
  <si>
    <t xml:space="preserve">- Spojni, tesnilni, pritrdilni  in nosilni material, komplet z navojnimi palicami ter ostalim potrebnim materialom za montažo.
</t>
  </si>
  <si>
    <t xml:space="preserve">- Poiskusni zagoni vseh sistemov z izdelavo zapisnikov
</t>
  </si>
  <si>
    <t xml:space="preserve">- Sodelovanje dobaviteljev opreme in pooblaščenih serviserjev za predvideno strojno opremo pri izvedbi zagonana naprav, ter izdaje zapisnika o zagonu po pooblaščeni organizaciji
</t>
  </si>
  <si>
    <t xml:space="preserve">
kpl</t>
  </si>
  <si>
    <t>Opomba:  Ocena ur  je 40 ur. Obračunana bo največ vrednost določena v predračunu, naročnik več ali dodatnih del v tej postavki ne dovoljuje)</t>
  </si>
  <si>
    <t xml:space="preserve">- Transportni, manipulativni stroški in vsi ostale stroški povezani z vgradnjo oz. montažo na objektu. 
</t>
  </si>
  <si>
    <t xml:space="preserve">Cene na enoto morajo vsebovati tudi:
</t>
  </si>
  <si>
    <t xml:space="preserve">- Pripravljalna dela in zarisovanje, izpiranje in zaključna dela
</t>
  </si>
  <si>
    <t>- Pleskanje vidnih kovinskih delov z ustrezno barvo</t>
  </si>
  <si>
    <t xml:space="preserve">- Izdelava shem in obratovalnih navodil za obratovanje in vzdrževanje sistemov, vgrajenih elementov in naprav, vključno z shemami delovanja v z opisom in potrebnimi opravili v okvirju pod steklom, obešeno pri posameznih sklopih naprav
</t>
  </si>
  <si>
    <t xml:space="preserve"> - Meritve tesnosti kanalov
</t>
  </si>
  <si>
    <t xml:space="preserve"> - Meritve prezračevalnih količin in nastavitve količine zraka po posameznih elementih za področje prezračevanje
</t>
  </si>
  <si>
    <t xml:space="preserve">- Šolanje osebja za upravljanje in vzdrževanje  naprav
</t>
  </si>
  <si>
    <t xml:space="preserve">-Vzpostavitev delovanja STV, izvedba termične dezinfekcije, poiskusni zagon, odzračevanje
</t>
  </si>
  <si>
    <t xml:space="preserve"> -Požarna stražo v primeru izvajanja vročih del
</t>
  </si>
  <si>
    <t xml:space="preserve">-Pridobitev potrdila o brezhibnem delovanju sistema APZ
</t>
  </si>
  <si>
    <t xml:space="preserve">- Gradbena pomoč in strošek rušitvenih, zidarskih oz gradbenih del; prebijanje, vrtnanje do fi200, izdelava linijskih utorov različnih debelin v stenah in tlakih vse v konstrukcijskih materialih, kot sledi iz PZI načrtov ter delovne in pomične odre. </t>
  </si>
  <si>
    <t xml:space="preserve">- Vse stroške za varno izvedbo del kot so certificirani odri in ograje začasna zavarovanja, najem in uporaba namenske opreme, za dela na višini najem premičnih košar in podobno.
 </t>
  </si>
  <si>
    <t>Projektiran pretok V´=11 m3/h</t>
  </si>
  <si>
    <t xml:space="preserve">Območje pretoka V´=0-16 m3/h  </t>
  </si>
  <si>
    <t>tip: 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</si>
</sst>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64" formatCode="#,##0.00\ &quot;€&quot;;\-#,##0.00\ &quot;€&quot;"/>
    <numFmt numFmtId="165" formatCode="_-* #,##0.00\ &quot;€&quot;_-;\-* #,##0.00\ &quot;€&quot;_-;_-* &quot;-&quot;??\ &quot;€&quot;_-;_-@_-"/>
    <numFmt numFmtId="166" formatCode="_-* #,##0.00\ &quot;SIT&quot;_-;\-* #,##0.00\ &quot;SIT&quot;_-;_-* &quot;-&quot;??\ &quot;SIT&quot;_-;_-@_-"/>
    <numFmt numFmtId="167" formatCode="_-* #,##0.00\ _S_I_T_-;\-* #,##0.00\ _S_I_T_-;_-* &quot;-&quot;??\ _S_I_T_-;_-@_-"/>
    <numFmt numFmtId="168" formatCode="#,##0.00\ _S_I_T"/>
    <numFmt numFmtId="169" formatCode="#,##0.00&quot; €&quot;"/>
    <numFmt numFmtId="170" formatCode="#,##0.0"/>
    <numFmt numFmtId="171" formatCode="000"/>
    <numFmt numFmtId="172" formatCode="#,##0.00\ _€"/>
    <numFmt numFmtId="173" formatCode="_-* #,##0.00\ &quot;DM&quot;_-;\-* #,##0.00\ &quot;DM&quot;_-;_-* &quot;-&quot;??\ &quot;DM&quot;_-;_-@_-"/>
    <numFmt numFmtId="174" formatCode="0#"/>
    <numFmt numFmtId="175" formatCode="#,##0.00\ &quot;€&quot;"/>
    <numFmt numFmtId="176" formatCode="0.0%"/>
    <numFmt numFmtId="177" formatCode="_ * #,##0.00_-\ _S_L_T_ ;_ * #,##0.00\-\ _S_L_T_ ;_ * &quot;-&quot;??_-\ _S_L_T_ ;_ @_ "/>
    <numFmt numFmtId="178" formatCode="#,##0.00;#,##0.00;"/>
    <numFmt numFmtId="179" formatCode="_-* #,##0.00\ _S_I_T_-;\-* #,##0.00\ _S_I_T_-;_-* \-??\ _S_I_T_-;_-@_-"/>
    <numFmt numFmtId="180" formatCode="_ * #,##0.00_-\ _S_L_T_ ;_ * #,##0.00&quot;- &quot;_S_L_T_ ;_ * \-??_-\ _S_L_T_ ;_ @_ "/>
    <numFmt numFmtId="182" formatCode="\$#,##0\ ;\(\$#,##0\)"/>
    <numFmt numFmtId="183" formatCode="\$#,##0\ ;&quot;($&quot;#,##0\)"/>
    <numFmt numFmtId="184" formatCode="_-&quot;€&quot;\ * #,##0.00_-;\-&quot;€&quot;\ * #,##0.00_-;_-&quot;€&quot;\ * &quot;-&quot;??_-;_-@_-"/>
    <numFmt numFmtId="185" formatCode="_-* #,##0.00\ [$€-1]_-;\-* #,##0.00\ [$€-1]_-;_-* &quot;-&quot;??\ [$€-1]_-"/>
    <numFmt numFmtId="186" formatCode="0\ &quot;kos&quot;"/>
    <numFmt numFmtId="187" formatCode="0\ &quot;m&quot;"/>
    <numFmt numFmtId="188" formatCode="General_)"/>
    <numFmt numFmtId="189" formatCode="#,##0.00&quot; &quot;[$€-424];[Red]&quot;-&quot;#,##0.00&quot; &quot;[$€-424]"/>
    <numFmt numFmtId="190" formatCode="00&quot;.&quot;"/>
    <numFmt numFmtId="191" formatCode="#,##0.0;#,##0.0;"/>
  </numFmts>
  <fonts count="192">
    <font>
      <sz val="10"/>
      <name val="Arial"/>
      <family val="2"/>
      <charset val="204"/>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0"/>
      <name val="Times New Roman"/>
      <family val="1"/>
      <charset val="238"/>
    </font>
    <font>
      <sz val="10"/>
      <name val="Arial CE"/>
      <family val="2"/>
      <charset val="238"/>
    </font>
    <font>
      <sz val="11"/>
      <color indexed="60"/>
      <name val="Calibri"/>
      <family val="2"/>
      <charset val="238"/>
    </font>
    <font>
      <sz val="10"/>
      <name val="Arial"/>
      <family val="2"/>
      <charset val="238"/>
    </font>
    <font>
      <sz val="11"/>
      <name val="Arial"/>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Narrow"/>
      <family val="2"/>
      <charset val="238"/>
    </font>
    <font>
      <sz val="8"/>
      <name val="Arial"/>
      <family val="2"/>
      <charset val="204"/>
    </font>
    <font>
      <sz val="10"/>
      <name val="Helv"/>
      <charset val="204"/>
    </font>
    <font>
      <sz val="10"/>
      <name val="Arial"/>
      <family val="2"/>
      <charset val="204"/>
    </font>
    <font>
      <b/>
      <sz val="18"/>
      <color indexed="62"/>
      <name val="Cambria"/>
      <family val="2"/>
      <charset val="238"/>
    </font>
    <font>
      <sz val="11"/>
      <name val="Times New Roman"/>
      <family val="1"/>
      <charset val="238"/>
    </font>
    <font>
      <sz val="11"/>
      <color indexed="8"/>
      <name val="Calibri"/>
      <family val="2"/>
      <charset val="238"/>
    </font>
    <font>
      <vertAlign val="superscript"/>
      <sz val="10"/>
      <name val="Arial"/>
      <family val="2"/>
      <charset val="238"/>
    </font>
    <font>
      <b/>
      <sz val="10"/>
      <name val="Arial"/>
      <family val="2"/>
      <charset val="238"/>
    </font>
    <font>
      <sz val="10"/>
      <color theme="1"/>
      <name val="Calibri"/>
      <family val="2"/>
    </font>
    <font>
      <sz val="11"/>
      <color theme="1"/>
      <name val="Calibri"/>
      <family val="2"/>
      <charset val="238"/>
      <scheme val="minor"/>
    </font>
    <font>
      <sz val="9"/>
      <color indexed="8"/>
      <name val="Calibri"/>
      <family val="2"/>
      <charset val="238"/>
    </font>
    <font>
      <sz val="10"/>
      <color indexed="8"/>
      <name val="Arial"/>
      <family val="2"/>
      <charset val="238"/>
    </font>
    <font>
      <sz val="8"/>
      <color indexed="8"/>
      <name val="Arial"/>
      <family val="2"/>
      <charset val="238"/>
    </font>
    <font>
      <sz val="8"/>
      <name val="Arial CE"/>
      <family val="2"/>
      <charset val="238"/>
    </font>
    <font>
      <sz val="8"/>
      <name val="Arial"/>
      <family val="2"/>
      <charset val="238"/>
    </font>
    <font>
      <b/>
      <sz val="9"/>
      <color rgb="FF000000"/>
      <name val="Arial"/>
      <family val="2"/>
      <charset val="238"/>
    </font>
    <font>
      <sz val="10"/>
      <name val="Arial CE"/>
      <charset val="238"/>
    </font>
    <font>
      <sz val="10"/>
      <name val="Arial CE"/>
    </font>
    <font>
      <b/>
      <sz val="10"/>
      <color indexed="8"/>
      <name val="Arial"/>
      <family val="2"/>
      <charset val="238"/>
    </font>
    <font>
      <sz val="10"/>
      <color theme="1"/>
      <name val="Arial"/>
      <family val="2"/>
      <charset val="238"/>
    </font>
    <font>
      <b/>
      <sz val="10"/>
      <color theme="1"/>
      <name val="Arial"/>
      <family val="2"/>
      <charset val="238"/>
    </font>
    <font>
      <sz val="10"/>
      <color indexed="10"/>
      <name val="Arial"/>
      <family val="2"/>
      <charset val="238"/>
    </font>
    <font>
      <sz val="10"/>
      <name val="Times New Roman CE"/>
      <family val="1"/>
      <charset val="238"/>
    </font>
    <font>
      <sz val="10"/>
      <color indexed="12"/>
      <name val="Arial"/>
      <family val="2"/>
      <charset val="238"/>
    </font>
    <font>
      <sz val="10"/>
      <name val="MS Sans Serif"/>
      <family val="2"/>
      <charset val="238"/>
    </font>
    <font>
      <b/>
      <i/>
      <sz val="10"/>
      <name val="Arial"/>
      <family val="2"/>
      <charset val="238"/>
    </font>
    <font>
      <b/>
      <sz val="10"/>
      <name val="Arial CE"/>
      <family val="2"/>
      <charset val="238"/>
    </font>
    <font>
      <sz val="10"/>
      <color indexed="8"/>
      <name val="Calibri"/>
      <family val="2"/>
      <charset val="238"/>
    </font>
    <font>
      <b/>
      <sz val="10"/>
      <name val="Arial CE"/>
      <charset val="238"/>
    </font>
    <font>
      <sz val="10"/>
      <name val="Times New Roman CE"/>
      <charset val="238"/>
    </font>
    <font>
      <sz val="10"/>
      <name val="Arial"/>
      <family val="2"/>
    </font>
    <font>
      <sz val="10"/>
      <color indexed="10"/>
      <name val="Arial CE"/>
      <family val="2"/>
      <charset val="238"/>
    </font>
    <font>
      <sz val="10"/>
      <name val="Arial Narrow"/>
      <family val="2"/>
    </font>
    <font>
      <sz val="10"/>
      <color indexed="8"/>
      <name val="Times New Roman"/>
      <family val="1"/>
    </font>
    <font>
      <sz val="10"/>
      <name val="Times New Roman"/>
      <family val="1"/>
    </font>
    <font>
      <i/>
      <sz val="10"/>
      <name val="Arial"/>
      <family val="2"/>
    </font>
    <font>
      <sz val="10"/>
      <color indexed="8"/>
      <name val="Times New Roman CE"/>
      <family val="1"/>
      <charset val="238"/>
    </font>
    <font>
      <sz val="10"/>
      <color indexed="10"/>
      <name val="Times New Roman CE"/>
      <family val="1"/>
      <charset val="238"/>
    </font>
    <font>
      <b/>
      <sz val="10"/>
      <name val="Arial"/>
      <family val="2"/>
    </font>
    <font>
      <sz val="10"/>
      <color indexed="8"/>
      <name val="Arial"/>
      <family val="2"/>
    </font>
    <font>
      <sz val="10"/>
      <color indexed="10"/>
      <name val="Times New Roman"/>
      <family val="1"/>
    </font>
    <font>
      <sz val="10"/>
      <color indexed="10"/>
      <name val="Arial"/>
      <family val="2"/>
    </font>
    <font>
      <sz val="10"/>
      <name val="Gatineau"/>
    </font>
    <font>
      <vertAlign val="subscript"/>
      <sz val="10"/>
      <name val="Arial"/>
      <family val="2"/>
      <charset val="238"/>
    </font>
    <font>
      <b/>
      <u/>
      <sz val="10"/>
      <color indexed="8"/>
      <name val="Arial"/>
      <family val="2"/>
    </font>
    <font>
      <b/>
      <sz val="12"/>
      <name val="Arial"/>
      <family val="2"/>
      <charset val="238"/>
    </font>
    <font>
      <sz val="9"/>
      <color theme="1"/>
      <name val="Arial"/>
      <family val="2"/>
      <charset val="238"/>
    </font>
    <font>
      <sz val="10"/>
      <name val="Symbol"/>
      <family val="1"/>
      <charset val="2"/>
    </font>
    <font>
      <sz val="9"/>
      <name val="Arial"/>
      <family val="2"/>
      <charset val="238"/>
    </font>
    <font>
      <strike/>
      <sz val="10"/>
      <name val="Arial"/>
      <family val="2"/>
      <charset val="238"/>
    </font>
    <font>
      <b/>
      <sz val="10"/>
      <color indexed="10"/>
      <name val="Arial"/>
      <family val="2"/>
      <charset val="238"/>
    </font>
    <font>
      <sz val="11"/>
      <name val="Times New Roman CE"/>
    </font>
    <font>
      <b/>
      <u/>
      <sz val="10"/>
      <name val="Arial"/>
      <family val="2"/>
      <charset val="238"/>
    </font>
    <font>
      <b/>
      <sz val="9"/>
      <color theme="1"/>
      <name val="Arial"/>
      <family val="2"/>
      <charset val="238"/>
    </font>
    <font>
      <sz val="10"/>
      <color indexed="8"/>
      <name val="Arial CE"/>
      <family val="2"/>
      <charset val="238"/>
    </font>
    <font>
      <sz val="10"/>
      <color indexed="13"/>
      <name val="Arial"/>
      <family val="2"/>
      <charset val="238"/>
    </font>
    <font>
      <sz val="10"/>
      <color indexed="30"/>
      <name val="Arial"/>
      <family val="2"/>
      <charset val="238"/>
    </font>
    <font>
      <i/>
      <sz val="10"/>
      <name val="Arial"/>
      <family val="2"/>
      <charset val="238"/>
    </font>
    <font>
      <sz val="7"/>
      <name val="Arial"/>
      <family val="2"/>
      <charset val="238"/>
    </font>
    <font>
      <b/>
      <sz val="9"/>
      <name val="Arial"/>
      <family val="2"/>
      <charset val="238"/>
    </font>
    <font>
      <sz val="9"/>
      <name val="Symbol"/>
      <family val="1"/>
      <charset val="2"/>
    </font>
    <font>
      <sz val="10"/>
      <color indexed="63"/>
      <name val="Arial"/>
      <family val="2"/>
      <charset val="238"/>
    </font>
    <font>
      <sz val="9"/>
      <color indexed="63"/>
      <name val="Arial"/>
      <family val="2"/>
      <charset val="238"/>
    </font>
    <font>
      <sz val="12"/>
      <color indexed="63"/>
      <name val="Arial"/>
      <family val="2"/>
      <charset val="238"/>
    </font>
    <font>
      <sz val="10"/>
      <name val="Frutiger"/>
      <charset val="238"/>
    </font>
    <font>
      <sz val="9"/>
      <color indexed="8"/>
      <name val="Arial"/>
      <family val="2"/>
      <charset val="238"/>
    </font>
    <font>
      <b/>
      <sz val="9"/>
      <color indexed="8"/>
      <name val="Arial"/>
      <family val="2"/>
      <charset val="238"/>
    </font>
    <font>
      <b/>
      <sz val="10"/>
      <color indexed="8"/>
      <name val="Arial CE"/>
      <family val="2"/>
      <charset val="238"/>
    </font>
    <font>
      <b/>
      <sz val="11"/>
      <name val="Arial"/>
      <family val="2"/>
      <charset val="238"/>
    </font>
    <font>
      <sz val="8.5"/>
      <name val="Arial"/>
      <family val="2"/>
      <charset val="238"/>
    </font>
    <font>
      <sz val="11"/>
      <name val="Times New Roman CE"/>
      <family val="1"/>
      <charset val="238"/>
    </font>
    <font>
      <b/>
      <sz val="10"/>
      <color rgb="FFFF0000"/>
      <name val="Arial"/>
      <family val="2"/>
      <charset val="238"/>
    </font>
    <font>
      <b/>
      <sz val="12"/>
      <color indexed="8"/>
      <name val="Arial CE"/>
      <family val="2"/>
      <charset val="238"/>
    </font>
    <font>
      <b/>
      <sz val="12"/>
      <color indexed="8"/>
      <name val="Arial"/>
      <family val="2"/>
      <charset val="238"/>
    </font>
    <font>
      <sz val="12"/>
      <color indexed="8"/>
      <name val="Arial CE"/>
      <family val="2"/>
      <charset val="238"/>
    </font>
    <font>
      <sz val="12"/>
      <color indexed="10"/>
      <name val="Arial CE"/>
      <family val="2"/>
      <charset val="238"/>
    </font>
    <font>
      <sz val="12"/>
      <name val="Arial"/>
      <family val="2"/>
      <charset val="238"/>
    </font>
    <font>
      <sz val="10"/>
      <color rgb="FFFF0000"/>
      <name val="Arial"/>
      <family val="2"/>
      <charset val="238"/>
    </font>
    <font>
      <sz val="10"/>
      <color rgb="FF0070C0"/>
      <name val="Arial CE"/>
      <family val="2"/>
      <charset val="238"/>
    </font>
    <font>
      <sz val="10"/>
      <color rgb="FFFF0000"/>
      <name val="Arial CE"/>
      <family val="2"/>
      <charset val="238"/>
    </font>
    <font>
      <sz val="10"/>
      <color rgb="FF0070C0"/>
      <name val="Arial"/>
      <family val="2"/>
      <charset val="238"/>
    </font>
    <font>
      <b/>
      <sz val="12"/>
      <color indexed="8"/>
      <name val="Arial"/>
      <family val="2"/>
    </font>
    <font>
      <b/>
      <sz val="12"/>
      <name val="Arial"/>
      <family val="2"/>
    </font>
    <font>
      <b/>
      <sz val="10"/>
      <name val="Times New Roman CE"/>
      <family val="1"/>
      <charset val="238"/>
    </font>
    <font>
      <sz val="12"/>
      <name val="Times New Roman"/>
      <family val="1"/>
    </font>
    <font>
      <sz val="10"/>
      <color theme="1"/>
      <name val="Verdana"/>
      <family val="2"/>
    </font>
    <font>
      <sz val="10"/>
      <color theme="0"/>
      <name val="Verdana"/>
      <family val="2"/>
    </font>
    <font>
      <b/>
      <sz val="10"/>
      <color rgb="FF3F3F3F"/>
      <name val="Verdana"/>
      <family val="2"/>
    </font>
    <font>
      <b/>
      <sz val="10"/>
      <color indexed="52"/>
      <name val="Verdana"/>
      <family val="2"/>
    </font>
    <font>
      <sz val="10"/>
      <name val="Geneva"/>
    </font>
    <font>
      <sz val="10"/>
      <name val="Verdana"/>
      <family val="2"/>
      <charset val="238"/>
    </font>
    <font>
      <sz val="8"/>
      <name val="Helv"/>
      <family val="2"/>
    </font>
    <font>
      <sz val="10"/>
      <color rgb="FF3F3F76"/>
      <name val="Verdana"/>
      <family val="2"/>
    </font>
    <font>
      <sz val="9"/>
      <name val="Futura Prins"/>
      <charset val="238"/>
    </font>
    <font>
      <sz val="9"/>
      <name val="Futura Prins"/>
    </font>
    <font>
      <b/>
      <sz val="10"/>
      <color theme="1"/>
      <name val="Verdana"/>
      <family val="2"/>
    </font>
    <font>
      <i/>
      <sz val="8"/>
      <name val="Switzerland"/>
      <charset val="238"/>
    </font>
    <font>
      <u/>
      <sz val="10"/>
      <color indexed="36"/>
      <name val="Arial"/>
      <family val="2"/>
      <charset val="238"/>
    </font>
    <font>
      <sz val="10"/>
      <color rgb="FF006100"/>
      <name val="Verdana"/>
      <family val="2"/>
    </font>
    <font>
      <b/>
      <i/>
      <sz val="16"/>
      <color rgb="FF000000"/>
      <name val="Arial1"/>
      <charset val="238"/>
    </font>
    <font>
      <b/>
      <sz val="18"/>
      <color indexed="24"/>
      <name val="Arial"/>
      <family val="2"/>
      <charset val="238"/>
    </font>
    <font>
      <b/>
      <sz val="12"/>
      <color indexed="24"/>
      <name val="Arial"/>
      <family val="2"/>
      <charset val="238"/>
    </font>
    <font>
      <b/>
      <i/>
      <sz val="14"/>
      <name val="Futura Prins"/>
      <charset val="238"/>
    </font>
    <font>
      <u/>
      <sz val="10"/>
      <color indexed="12"/>
      <name val="Arial"/>
      <family val="2"/>
      <charset val="238"/>
    </font>
    <font>
      <u/>
      <sz val="13"/>
      <color rgb="FF0000FF"/>
      <name val="Arial CE1"/>
      <charset val="238"/>
    </font>
    <font>
      <u/>
      <sz val="8.5"/>
      <color indexed="12"/>
      <name val="Times New Roman CE"/>
      <family val="1"/>
      <charset val="238"/>
    </font>
    <font>
      <u/>
      <sz val="10.199999999999999"/>
      <color indexed="12"/>
      <name val="Futura Prins"/>
    </font>
    <font>
      <u/>
      <sz val="10.199999999999999"/>
      <color indexed="12"/>
      <name val="Futura Prins"/>
      <charset val="238"/>
    </font>
    <font>
      <u/>
      <sz val="10"/>
      <color indexed="12"/>
      <name val="Arial CE"/>
      <charset val="238"/>
    </font>
    <font>
      <u/>
      <sz val="10"/>
      <color indexed="12"/>
      <name val="Times New Roman CE"/>
      <charset val="238"/>
    </font>
    <font>
      <sz val="10"/>
      <name val="Century Schoolbook CE"/>
      <family val="1"/>
      <charset val="238"/>
    </font>
    <font>
      <b/>
      <sz val="15"/>
      <color rgb="FF333399"/>
      <name val="Calibri"/>
      <family val="2"/>
      <charset val="238"/>
    </font>
    <font>
      <b/>
      <i/>
      <sz val="16"/>
      <name val="Futura Prins"/>
    </font>
    <font>
      <b/>
      <i/>
      <sz val="16"/>
      <name val="Futura Prins"/>
      <charset val="238"/>
    </font>
    <font>
      <b/>
      <i/>
      <sz val="14"/>
      <name val="Futura Prins"/>
    </font>
    <font>
      <sz val="8"/>
      <name val="Times New Roman CE"/>
      <family val="1"/>
      <charset val="238"/>
    </font>
    <font>
      <sz val="10"/>
      <color indexed="60"/>
      <name val="Verdana"/>
      <family val="2"/>
    </font>
    <font>
      <sz val="10"/>
      <name val="Courier"/>
      <family val="1"/>
      <charset val="238"/>
    </font>
    <font>
      <sz val="10"/>
      <name val="Courier New"/>
      <family val="1"/>
      <charset val="238"/>
    </font>
    <font>
      <sz val="10"/>
      <color indexed="24"/>
      <name val="Arial"/>
      <family val="2"/>
      <charset val="238"/>
    </font>
    <font>
      <sz val="12"/>
      <name val="Futura Prins"/>
      <charset val="238"/>
    </font>
    <font>
      <sz val="12"/>
      <name val="Times New Roman CE"/>
      <charset val="238"/>
    </font>
    <font>
      <sz val="12"/>
      <name val="Futura Prins"/>
    </font>
    <font>
      <sz val="10"/>
      <color indexed="8"/>
      <name val="Verdana"/>
      <family val="2"/>
    </font>
    <font>
      <sz val="10"/>
      <name val="Tahoma"/>
      <family val="2"/>
      <charset val="238"/>
    </font>
    <font>
      <sz val="5"/>
      <name val="Courier New CE"/>
      <family val="3"/>
      <charset val="238"/>
    </font>
    <font>
      <sz val="11"/>
      <name val="Futura Prins"/>
      <charset val="238"/>
    </font>
    <font>
      <sz val="11"/>
      <name val="Futura Prins"/>
    </font>
    <font>
      <b/>
      <sz val="10"/>
      <name val="Courier New CE"/>
      <family val="3"/>
      <charset val="238"/>
    </font>
    <font>
      <b/>
      <i/>
      <u/>
      <sz val="11"/>
      <color rgb="FF000000"/>
      <name val="Arial1"/>
      <charset val="238"/>
    </font>
    <font>
      <sz val="8"/>
      <color rgb="FF000000"/>
      <name val="Arial"/>
      <family val="2"/>
      <charset val="238"/>
    </font>
    <font>
      <sz val="7"/>
      <color rgb="FF000000"/>
      <name val="Arial"/>
      <family val="2"/>
      <charset val="238"/>
    </font>
    <font>
      <sz val="7"/>
      <color indexed="8"/>
      <name val="Arial"/>
      <family val="2"/>
      <charset val="238"/>
    </font>
    <font>
      <sz val="10"/>
      <color rgb="FF9C0006"/>
      <name val="Verdana"/>
      <family val="2"/>
    </font>
    <font>
      <b/>
      <sz val="11"/>
      <name val="Futura Prins"/>
      <charset val="238"/>
    </font>
    <font>
      <b/>
      <sz val="11"/>
      <name val="Futura Prins"/>
    </font>
    <font>
      <sz val="11"/>
      <color theme="1"/>
      <name val="Calibri"/>
      <family val="2"/>
      <scheme val="minor"/>
    </font>
    <font>
      <sz val="10"/>
      <name val="Century Gothic"/>
      <family val="2"/>
      <charset val="238"/>
    </font>
    <font>
      <b/>
      <sz val="15"/>
      <color indexed="56"/>
      <name val="Verdana"/>
      <family val="2"/>
    </font>
    <font>
      <b/>
      <sz val="13"/>
      <color indexed="56"/>
      <name val="Verdana"/>
      <family val="2"/>
    </font>
    <font>
      <b/>
      <sz val="11"/>
      <color indexed="56"/>
      <name val="Verdana"/>
      <family val="2"/>
    </font>
    <font>
      <b/>
      <sz val="18"/>
      <color indexed="56"/>
      <name val="Cambria"/>
      <family val="2"/>
    </font>
    <font>
      <sz val="10"/>
      <color indexed="52"/>
      <name val="Verdana"/>
      <family val="2"/>
    </font>
    <font>
      <b/>
      <sz val="10"/>
      <color theme="0"/>
      <name val="Verdana"/>
      <family val="2"/>
    </font>
    <font>
      <u/>
      <sz val="8"/>
      <color indexed="12"/>
      <name val="Arial"/>
      <family val="2"/>
      <charset val="238"/>
    </font>
    <font>
      <b/>
      <sz val="13"/>
      <name val="Arial"/>
      <family val="2"/>
      <charset val="238"/>
    </font>
    <font>
      <b/>
      <sz val="16"/>
      <name val="Arial"/>
      <family val="2"/>
      <charset val="238"/>
    </font>
    <font>
      <b/>
      <sz val="14"/>
      <name val="Arial"/>
      <family val="2"/>
      <charset val="238"/>
    </font>
    <font>
      <b/>
      <sz val="15"/>
      <color indexed="10"/>
      <name val="Arial"/>
      <family val="2"/>
      <charset val="238"/>
    </font>
    <font>
      <b/>
      <sz val="13"/>
      <color rgb="FFFF0000"/>
      <name val="Arial"/>
      <family val="2"/>
      <charset val="238"/>
    </font>
    <font>
      <u/>
      <sz val="10"/>
      <name val="Arial"/>
      <family val="2"/>
      <charset val="238"/>
    </font>
    <font>
      <sz val="12"/>
      <name val="Courier"/>
      <family val="3"/>
    </font>
    <font>
      <b/>
      <sz val="10"/>
      <color indexed="8"/>
      <name val="Arial"/>
      <family val="2"/>
    </font>
    <font>
      <sz val="10"/>
      <color theme="1"/>
      <name val="Arial CE"/>
      <family val="2"/>
      <charset val="238"/>
    </font>
    <font>
      <sz val="12"/>
      <name val="Times New Roman"/>
      <family val="1"/>
      <charset val="238"/>
    </font>
    <font>
      <b/>
      <sz val="10"/>
      <name val="Arial"/>
      <family val="2"/>
      <charset val="204"/>
    </font>
    <font>
      <b/>
      <sz val="13"/>
      <name val="Arial Narrow"/>
      <family val="2"/>
      <charset val="238"/>
    </font>
    <font>
      <sz val="12"/>
      <name val="Aptos"/>
      <family val="2"/>
    </font>
    <font>
      <sz val="10"/>
      <name val="Aptos"/>
      <family val="2"/>
    </font>
    <font>
      <sz val="10"/>
      <color rgb="FFFF0000"/>
      <name val="Arial"/>
      <family val="2"/>
    </font>
    <font>
      <vertAlign val="subscript"/>
      <sz val="10"/>
      <color indexed="8"/>
      <name val="Arial"/>
      <family val="2"/>
      <charset val="238"/>
    </font>
    <font>
      <vertAlign val="superscript"/>
      <sz val="10"/>
      <color indexed="8"/>
      <name val="Arial"/>
      <family val="2"/>
      <charset val="238"/>
    </font>
    <font>
      <strike/>
      <sz val="10"/>
      <color rgb="FFFF0000"/>
      <name val="Arial CE"/>
      <family val="2"/>
      <charset val="238"/>
    </font>
    <font>
      <b/>
      <sz val="10"/>
      <color rgb="FFFF0000"/>
      <name val="Arial"/>
      <family val="2"/>
    </font>
  </fonts>
  <fills count="65">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9"/>
      </patternFill>
    </fill>
    <fill>
      <patternFill patternType="solid">
        <fgColor indexed="22"/>
      </patternFill>
    </fill>
    <fill>
      <patternFill patternType="solid">
        <fgColor indexed="43"/>
        <bgColor indexed="26"/>
      </patternFill>
    </fill>
    <fill>
      <patternFill patternType="solid">
        <fgColor indexed="26"/>
        <bgColor indexed="9"/>
      </patternFill>
    </fill>
    <fill>
      <patternFill patternType="solid">
        <fgColor rgb="FFFFEB9C"/>
      </patternFill>
    </fill>
    <fill>
      <patternFill patternType="solid">
        <fgColor rgb="FFFFFFCC"/>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rgb="FFFFFFFF"/>
        <bgColor indexed="64"/>
      </patternFill>
    </fill>
    <fill>
      <patternFill patternType="solid">
        <fgColor indexed="9"/>
        <bgColor indexed="64"/>
      </patternFill>
    </fill>
    <fill>
      <patternFill patternType="solid">
        <fgColor theme="6" tint="0.39997558519241921"/>
        <bgColor indexed="64"/>
      </patternFill>
    </fill>
    <fill>
      <patternFill patternType="solid">
        <fgColor indexed="13"/>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64"/>
      </top>
      <bottom style="double">
        <color indexed="64"/>
      </bottom>
      <diagonal/>
    </border>
    <border>
      <left style="thin">
        <color rgb="FF3F3F3F"/>
      </left>
      <right style="thin">
        <color rgb="FF3F3F3F"/>
      </right>
      <top style="thin">
        <color rgb="FF3F3F3F"/>
      </top>
      <bottom style="thin">
        <color rgb="FF3F3F3F"/>
      </bottom>
      <diagonal/>
    </border>
    <border>
      <left style="hair">
        <color indexed="64"/>
      </left>
      <right style="hair">
        <color indexed="64"/>
      </right>
      <top style="hair">
        <color indexed="64"/>
      </top>
      <bottom style="hair">
        <color indexed="64"/>
      </bottom>
      <diagonal/>
    </border>
    <border>
      <left style="thin">
        <color indexed="8"/>
      </left>
      <right style="thin">
        <color indexed="8"/>
      </right>
      <top/>
      <bottom/>
      <diagonal/>
    </border>
    <border>
      <left/>
      <right/>
      <top/>
      <bottom style="thin">
        <color rgb="FF33CCCC"/>
      </bottom>
      <diagonal/>
    </border>
    <border>
      <left style="double">
        <color indexed="64"/>
      </left>
      <right style="double">
        <color indexed="64"/>
      </right>
      <top style="double">
        <color indexed="64"/>
      </top>
      <bottom style="double">
        <color indexed="64"/>
      </bottom>
      <diagonal/>
    </border>
    <border>
      <left style="thin">
        <color indexed="8"/>
      </left>
      <right/>
      <top/>
      <bottom/>
      <diagonal/>
    </border>
    <border>
      <left/>
      <right/>
      <top style="double">
        <color indexed="64"/>
      </top>
      <bottom/>
      <diagonal/>
    </border>
    <border>
      <left/>
      <right/>
      <top/>
      <bottom style="medium">
        <color indexed="64"/>
      </bottom>
      <diagonal/>
    </border>
    <border>
      <left/>
      <right style="thin">
        <color indexed="64"/>
      </right>
      <top/>
      <bottom/>
      <diagonal/>
    </border>
  </borders>
  <cellStyleXfs count="131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0" borderId="0" applyNumberFormat="0" applyBorder="0" applyAlignment="0" applyProtection="0"/>
    <xf numFmtId="0" fontId="6" fillId="2"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7" fillId="10"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4"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4"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6" borderId="0" applyNumberFormat="0" applyBorder="0" applyAlignment="0" applyProtection="0"/>
    <xf numFmtId="0" fontId="8" fillId="12" borderId="0" applyNumberFormat="0" applyBorder="0" applyAlignment="0" applyProtection="0"/>
    <xf numFmtId="0" fontId="9" fillId="37" borderId="1" applyNumberFormat="0" applyAlignment="0" applyProtection="0"/>
    <xf numFmtId="0" fontId="10" fillId="38" borderId="2" applyNumberFormat="0" applyAlignment="0" applyProtection="0"/>
    <xf numFmtId="4" fontId="36" fillId="0" borderId="0">
      <alignment horizontal="right" vertical="top" wrapText="1"/>
    </xf>
    <xf numFmtId="0" fontId="12" fillId="10" borderId="0" applyNumberFormat="0" applyBorder="0" applyAlignment="0" applyProtection="0"/>
    <xf numFmtId="0" fontId="12" fillId="7" borderId="0" applyNumberFormat="0" applyBorder="0" applyAlignment="0" applyProtection="0"/>
    <xf numFmtId="0" fontId="22" fillId="0" borderId="0"/>
    <xf numFmtId="0" fontId="11" fillId="0" borderId="0" applyNumberFormat="0" applyFill="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16" borderId="1" applyNumberFormat="0" applyAlignment="0" applyProtection="0"/>
    <xf numFmtId="0" fontId="23" fillId="39" borderId="6" applyNumberFormat="0" applyAlignment="0" applyProtection="0"/>
    <xf numFmtId="0" fontId="23" fillId="40" borderId="6" applyNumberFormat="0" applyAlignment="0" applyProtection="0"/>
    <xf numFmtId="0" fontId="17" fillId="0" borderId="7" applyNumberFormat="0" applyFill="0" applyAlignment="0" applyProtection="0"/>
    <xf numFmtId="0" fontId="31" fillId="0" borderId="0" applyNumberFormat="0" applyFill="0" applyBorder="0" applyAlignment="0" applyProtection="0"/>
    <xf numFmtId="0" fontId="24" fillId="0" borderId="0" applyNumberFormat="0" applyFill="0" applyBorder="0" applyAlignment="0" applyProtection="0"/>
    <xf numFmtId="0" fontId="37" fillId="0" borderId="0"/>
    <xf numFmtId="0" fontId="18" fillId="0" borderId="0"/>
    <xf numFmtId="0" fontId="32" fillId="0" borderId="0"/>
    <xf numFmtId="0" fontId="21" fillId="0" borderId="0"/>
    <xf numFmtId="0" fontId="37" fillId="0" borderId="0"/>
    <xf numFmtId="0" fontId="30" fillId="0" borderId="0"/>
    <xf numFmtId="0" fontId="19" fillId="0" borderId="0"/>
    <xf numFmtId="0" fontId="19" fillId="0" borderId="0"/>
    <xf numFmtId="0" fontId="20" fillId="41" borderId="0" applyNumberFormat="0" applyBorder="0" applyAlignment="0" applyProtection="0"/>
    <xf numFmtId="0" fontId="19" fillId="0" borderId="0"/>
    <xf numFmtId="0" fontId="21" fillId="0" borderId="0"/>
    <xf numFmtId="0" fontId="30" fillId="0" borderId="0"/>
    <xf numFmtId="0" fontId="30" fillId="0" borderId="0"/>
    <xf numFmtId="0" fontId="30" fillId="0" borderId="0"/>
    <xf numFmtId="0" fontId="22" fillId="0" borderId="0"/>
    <xf numFmtId="0" fontId="29" fillId="0" borderId="0"/>
    <xf numFmtId="0" fontId="19" fillId="0" borderId="0"/>
    <xf numFmtId="0" fontId="19" fillId="0" borderId="0"/>
    <xf numFmtId="0" fontId="30" fillId="0" borderId="0"/>
    <xf numFmtId="0" fontId="30" fillId="0" borderId="0"/>
    <xf numFmtId="0" fontId="5" fillId="0" borderId="0"/>
    <xf numFmtId="0" fontId="19" fillId="0" borderId="0"/>
    <xf numFmtId="0" fontId="19" fillId="42" borderId="8" applyNumberForma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3" fillId="37" borderId="6" applyNumberFormat="0" applyAlignment="0" applyProtection="0"/>
    <xf numFmtId="0" fontId="23" fillId="37" borderId="6" applyNumberFormat="0" applyAlignment="0" applyProtection="0"/>
    <xf numFmtId="0" fontId="30" fillId="0" borderId="0"/>
    <xf numFmtId="0" fontId="30" fillId="0" borderId="0"/>
    <xf numFmtId="0" fontId="29" fillId="0" borderId="0"/>
    <xf numFmtId="0" fontId="29" fillId="0" borderId="0"/>
    <xf numFmtId="0" fontId="29" fillId="0" borderId="0"/>
    <xf numFmtId="0" fontId="24" fillId="0" borderId="0" applyNumberFormat="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165" fontId="33" fillId="0" borderId="0" applyFont="0" applyFill="0" applyBorder="0" applyAlignment="0" applyProtection="0"/>
    <xf numFmtId="165" fontId="6" fillId="0" borderId="0" applyFont="0" applyFill="0" applyBorder="0" applyAlignment="0" applyProtection="0"/>
    <xf numFmtId="166" fontId="21" fillId="0" borderId="0" applyFill="0" applyBorder="0" applyAlignment="0" applyProtection="0"/>
    <xf numFmtId="167" fontId="21" fillId="0" borderId="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8" fillId="0" borderId="0"/>
    <xf numFmtId="4" fontId="38" fillId="0" borderId="0">
      <alignment horizontal="right" vertical="top"/>
    </xf>
    <xf numFmtId="0" fontId="4" fillId="0" borderId="0"/>
    <xf numFmtId="164" fontId="5" fillId="0" borderId="0" applyFont="0" applyFill="0" applyBorder="0" applyAlignment="0" applyProtection="0"/>
    <xf numFmtId="0" fontId="4" fillId="0" borderId="0"/>
    <xf numFmtId="0" fontId="4" fillId="0" borderId="0"/>
    <xf numFmtId="0" fontId="44" fillId="0" borderId="0"/>
    <xf numFmtId="0" fontId="4" fillId="0" borderId="0"/>
    <xf numFmtId="0" fontId="4" fillId="0" borderId="0"/>
    <xf numFmtId="0" fontId="4" fillId="0" borderId="0"/>
    <xf numFmtId="0" fontId="4" fillId="0" borderId="0"/>
    <xf numFmtId="0" fontId="45" fillId="0" borderId="0"/>
    <xf numFmtId="0" fontId="45" fillId="0" borderId="0"/>
    <xf numFmtId="0" fontId="44" fillId="0" borderId="0"/>
    <xf numFmtId="173" fontId="45" fillId="0" borderId="0" applyFont="0" applyFill="0" applyBorder="0" applyAlignment="0" applyProtection="0"/>
    <xf numFmtId="0" fontId="50" fillId="0" borderId="0"/>
    <xf numFmtId="0" fontId="52" fillId="0" borderId="0"/>
    <xf numFmtId="4" fontId="38" fillId="0" borderId="0">
      <alignment horizontal="right" vertical="top"/>
    </xf>
    <xf numFmtId="4" fontId="55" fillId="0" borderId="0">
      <alignment horizontal="right" vertical="top" wrapText="1"/>
    </xf>
    <xf numFmtId="167" fontId="5" fillId="0" borderId="0" applyFont="0" applyFill="0" applyBorder="0" applyAlignment="0" applyProtection="0"/>
    <xf numFmtId="0" fontId="57" fillId="0" borderId="0"/>
    <xf numFmtId="0" fontId="57" fillId="0" borderId="0"/>
    <xf numFmtId="0" fontId="18" fillId="0" borderId="0"/>
    <xf numFmtId="0" fontId="5" fillId="0" borderId="0"/>
    <xf numFmtId="0" fontId="70" fillId="0" borderId="0"/>
    <xf numFmtId="167" fontId="70" fillId="0" borderId="0" applyFont="0" applyFill="0" applyBorder="0" applyAlignment="0" applyProtection="0"/>
    <xf numFmtId="0" fontId="5" fillId="0" borderId="0"/>
    <xf numFmtId="0" fontId="50" fillId="0" borderId="0"/>
    <xf numFmtId="0" fontId="19" fillId="0" borderId="0"/>
    <xf numFmtId="0" fontId="57" fillId="0" borderId="0"/>
    <xf numFmtId="0" fontId="44" fillId="0" borderId="0"/>
    <xf numFmtId="0" fontId="19" fillId="0" borderId="0"/>
    <xf numFmtId="0" fontId="50" fillId="0" borderId="0"/>
    <xf numFmtId="0" fontId="5" fillId="0" borderId="0"/>
    <xf numFmtId="0" fontId="5" fillId="0" borderId="0"/>
    <xf numFmtId="0" fontId="79" fillId="0" borderId="0"/>
    <xf numFmtId="177" fontId="5" fillId="0" borderId="0" applyFont="0" applyFill="0" applyBorder="0" applyAlignment="0" applyProtection="0"/>
    <xf numFmtId="0" fontId="57" fillId="0" borderId="0"/>
    <xf numFmtId="0" fontId="57" fillId="0" borderId="0"/>
    <xf numFmtId="0" fontId="57" fillId="0" borderId="0"/>
    <xf numFmtId="0" fontId="74" fillId="0" borderId="0"/>
    <xf numFmtId="0" fontId="44" fillId="0" borderId="0"/>
    <xf numFmtId="0" fontId="57" fillId="0" borderId="0"/>
    <xf numFmtId="0" fontId="19" fillId="0" borderId="0"/>
    <xf numFmtId="0" fontId="5" fillId="0" borderId="0"/>
    <xf numFmtId="0" fontId="74" fillId="0" borderId="0"/>
    <xf numFmtId="0" fontId="5" fillId="0" borderId="0"/>
    <xf numFmtId="0" fontId="44" fillId="0" borderId="0"/>
    <xf numFmtId="0" fontId="44" fillId="0" borderId="0"/>
    <xf numFmtId="0" fontId="44" fillId="0" borderId="0"/>
    <xf numFmtId="0" fontId="19" fillId="0" borderId="0"/>
    <xf numFmtId="0" fontId="19" fillId="0" borderId="0"/>
    <xf numFmtId="0" fontId="50" fillId="0" borderId="0"/>
    <xf numFmtId="0" fontId="57" fillId="0" borderId="0"/>
    <xf numFmtId="0" fontId="44" fillId="0" borderId="0"/>
    <xf numFmtId="0" fontId="19" fillId="0" borderId="0"/>
    <xf numFmtId="0" fontId="44" fillId="0" borderId="0"/>
    <xf numFmtId="0" fontId="5" fillId="0" borderId="0"/>
    <xf numFmtId="179" fontId="5" fillId="0" borderId="0" applyFill="0" applyBorder="0" applyAlignment="0" applyProtection="0"/>
    <xf numFmtId="0" fontId="98" fillId="0" borderId="0"/>
    <xf numFmtId="180" fontId="5" fillId="0" borderId="0" applyFill="0" applyBorder="0" applyAlignment="0" applyProtection="0"/>
    <xf numFmtId="0" fontId="5" fillId="0" borderId="0"/>
    <xf numFmtId="0" fontId="50" fillId="0" borderId="0"/>
    <xf numFmtId="179" fontId="19" fillId="0" borderId="0" applyFill="0" applyBorder="0" applyAlignment="0" applyProtection="0"/>
    <xf numFmtId="0" fontId="19" fillId="0" borderId="0"/>
    <xf numFmtId="0" fontId="5" fillId="0" borderId="0"/>
    <xf numFmtId="0" fontId="29" fillId="0" borderId="0"/>
    <xf numFmtId="0" fontId="29" fillId="0" borderId="0"/>
    <xf numFmtId="0" fontId="19" fillId="0" borderId="0"/>
    <xf numFmtId="0" fontId="19" fillId="0" borderId="0"/>
    <xf numFmtId="0" fontId="67" fillId="0" borderId="0">
      <alignment vertical="top"/>
    </xf>
    <xf numFmtId="0" fontId="67" fillId="0" borderId="0">
      <alignment vertical="top"/>
    </xf>
    <xf numFmtId="0" fontId="67" fillId="0" borderId="0">
      <alignment vertical="top"/>
    </xf>
    <xf numFmtId="0" fontId="112" fillId="0" borderId="0"/>
    <xf numFmtId="0" fontId="19" fillId="0" borderId="0"/>
    <xf numFmtId="0" fontId="67" fillId="0" borderId="0">
      <alignment vertical="top"/>
    </xf>
    <xf numFmtId="0" fontId="67" fillId="0" borderId="0">
      <alignment vertical="top"/>
    </xf>
    <xf numFmtId="0" fontId="67" fillId="0" borderId="0">
      <alignment vertical="top"/>
    </xf>
    <xf numFmtId="0" fontId="67" fillId="0" borderId="0">
      <alignment vertical="top"/>
    </xf>
    <xf numFmtId="0" fontId="67" fillId="0" borderId="0">
      <alignment vertical="top"/>
    </xf>
    <xf numFmtId="0" fontId="67" fillId="0" borderId="0">
      <alignment vertical="top"/>
    </xf>
    <xf numFmtId="0" fontId="6" fillId="3" borderId="0" applyNumberFormat="0" applyBorder="0" applyAlignment="0" applyProtection="0"/>
    <xf numFmtId="0" fontId="6" fillId="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113" fillId="3" borderId="0" applyNumberFormat="0" applyBorder="0" applyAlignment="0" applyProtection="0"/>
    <xf numFmtId="0" fontId="113" fillId="3" borderId="0" applyNumberFormat="0" applyBorder="0" applyAlignment="0" applyProtection="0"/>
    <xf numFmtId="0" fontId="113" fillId="5" borderId="0" applyNumberFormat="0" applyBorder="0" applyAlignment="0" applyProtection="0"/>
    <xf numFmtId="0" fontId="113" fillId="5" borderId="0" applyNumberFormat="0" applyBorder="0" applyAlignment="0" applyProtection="0"/>
    <xf numFmtId="0" fontId="113" fillId="7" borderId="0" applyNumberFormat="0" applyBorder="0" applyAlignment="0" applyProtection="0"/>
    <xf numFmtId="0" fontId="113" fillId="7" borderId="0" applyNumberFormat="0" applyBorder="0" applyAlignment="0" applyProtection="0"/>
    <xf numFmtId="0" fontId="113" fillId="9" borderId="0" applyNumberFormat="0" applyBorder="0" applyAlignment="0" applyProtection="0"/>
    <xf numFmtId="0" fontId="113" fillId="9" borderId="0" applyNumberFormat="0" applyBorder="0" applyAlignment="0" applyProtection="0"/>
    <xf numFmtId="0" fontId="113" fillId="3" borderId="0" applyNumberFormat="0" applyBorder="0" applyAlignment="0" applyProtection="0"/>
    <xf numFmtId="0" fontId="113" fillId="3" borderId="0" applyNumberFormat="0" applyBorder="0" applyAlignment="0" applyProtection="0"/>
    <xf numFmtId="0" fontId="113" fillId="40" borderId="0" applyNumberFormat="0" applyBorder="0" applyAlignment="0" applyProtection="0"/>
    <xf numFmtId="0" fontId="113" fillId="4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13" fillId="2" borderId="0" applyNumberFormat="0" applyBorder="0" applyAlignment="0" applyProtection="0"/>
    <xf numFmtId="0" fontId="113" fillId="2" borderId="0" applyNumberFormat="0" applyBorder="0" applyAlignment="0" applyProtection="0"/>
    <xf numFmtId="0" fontId="113" fillId="18" borderId="0" applyNumberFormat="0" applyBorder="0" applyAlignment="0" applyProtection="0"/>
    <xf numFmtId="0" fontId="113" fillId="18" borderId="0" applyNumberFormat="0" applyBorder="0" applyAlignment="0" applyProtection="0"/>
    <xf numFmtId="0" fontId="113" fillId="9" borderId="0" applyNumberFormat="0" applyBorder="0" applyAlignment="0" applyProtection="0"/>
    <xf numFmtId="0" fontId="113" fillId="9" borderId="0" applyNumberFormat="0" applyBorder="0" applyAlignment="0" applyProtection="0"/>
    <xf numFmtId="0" fontId="113" fillId="2" borderId="0" applyNumberFormat="0" applyBorder="0" applyAlignment="0" applyProtection="0"/>
    <xf numFmtId="0" fontId="113" fillId="2" borderId="0" applyNumberFormat="0" applyBorder="0" applyAlignment="0" applyProtection="0"/>
    <xf numFmtId="0" fontId="113" fillId="19" borderId="0" applyNumberFormat="0" applyBorder="0" applyAlignment="0" applyProtection="0"/>
    <xf numFmtId="0" fontId="113" fillId="1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114" fillId="24" borderId="0" applyNumberFormat="0" applyBorder="0" applyAlignment="0" applyProtection="0"/>
    <xf numFmtId="0" fontId="114" fillId="24" borderId="0" applyNumberFormat="0" applyBorder="0" applyAlignment="0" applyProtection="0"/>
    <xf numFmtId="0" fontId="114" fillId="4" borderId="0" applyNumberFormat="0" applyBorder="0" applyAlignment="0" applyProtection="0"/>
    <xf numFmtId="0" fontId="114" fillId="4" borderId="0" applyNumberFormat="0" applyBorder="0" applyAlignment="0" applyProtection="0"/>
    <xf numFmtId="0" fontId="114" fillId="18" borderId="0" applyNumberFormat="0" applyBorder="0" applyAlignment="0" applyProtection="0"/>
    <xf numFmtId="0" fontId="114" fillId="18"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7" borderId="0" applyNumberFormat="0" applyBorder="0" applyAlignment="0" applyProtection="0"/>
    <xf numFmtId="0" fontId="114" fillId="27" borderId="0" applyNumberFormat="0" applyBorder="0" applyAlignment="0" applyProtection="0"/>
    <xf numFmtId="0" fontId="114" fillId="28" borderId="0" applyNumberFormat="0" applyBorder="0" applyAlignment="0" applyProtection="0"/>
    <xf numFmtId="0" fontId="114" fillId="28" borderId="0" applyNumberFormat="0" applyBorder="0" applyAlignment="0" applyProtection="0"/>
    <xf numFmtId="0" fontId="7" fillId="45"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7" fillId="47"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33"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33"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7" fillId="51"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34"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34"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52"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7" fillId="50"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35"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35"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2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7" fillId="5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7" fillId="4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5"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7" fillId="5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36"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36"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48" borderId="0" applyNumberFormat="0" applyBorder="0" applyAlignment="0" applyProtection="0"/>
    <xf numFmtId="0" fontId="114" fillId="48"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5" fillId="40" borderId="19" applyNumberFormat="0" applyAlignment="0" applyProtection="0"/>
    <xf numFmtId="0" fontId="115" fillId="40" borderId="19" applyNumberFormat="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116" fillId="40" borderId="15" applyNumberFormat="0" applyAlignment="0" applyProtection="0"/>
    <xf numFmtId="0" fontId="116" fillId="40" borderId="15" applyNumberFormat="0" applyAlignment="0" applyProtection="0"/>
    <xf numFmtId="0" fontId="9" fillId="40" borderId="1" applyNumberFormat="0" applyAlignment="0" applyProtection="0"/>
    <xf numFmtId="0" fontId="9" fillId="40" borderId="1" applyNumberFormat="0" applyAlignment="0" applyProtection="0"/>
    <xf numFmtId="0" fontId="9" fillId="40" borderId="1" applyNumberFormat="0" applyAlignment="0" applyProtection="0"/>
    <xf numFmtId="0" fontId="9" fillId="40" borderId="1" applyNumberFormat="0" applyAlignment="0" applyProtection="0"/>
    <xf numFmtId="0" fontId="9" fillId="40" borderId="1" applyNumberFormat="0" applyAlignment="0" applyProtection="0"/>
    <xf numFmtId="0" fontId="9" fillId="40" borderId="1" applyNumberFormat="0" applyAlignment="0" applyProtection="0"/>
    <xf numFmtId="0" fontId="9" fillId="40" borderId="1" applyNumberFormat="0" applyAlignment="0" applyProtection="0"/>
    <xf numFmtId="0" fontId="9" fillId="40" borderId="1" applyNumberFormat="0" applyAlignment="0" applyProtection="0"/>
    <xf numFmtId="0" fontId="9" fillId="40" borderId="1" applyNumberFormat="0" applyAlignment="0" applyProtection="0"/>
    <xf numFmtId="0" fontId="9" fillId="40" borderId="1" applyNumberFormat="0" applyAlignment="0" applyProtection="0"/>
    <xf numFmtId="0" fontId="52" fillId="0" borderId="0"/>
    <xf numFmtId="0" fontId="10" fillId="56" borderId="2" applyNumberFormat="0" applyAlignment="0" applyProtection="0"/>
    <xf numFmtId="0" fontId="10" fillId="56" borderId="2" applyNumberFormat="0" applyAlignment="0" applyProtection="0"/>
    <xf numFmtId="0" fontId="10" fillId="56" borderId="2" applyNumberFormat="0" applyAlignment="0" applyProtection="0"/>
    <xf numFmtId="0" fontId="10" fillId="56" borderId="2" applyNumberFormat="0" applyAlignment="0" applyProtection="0"/>
    <xf numFmtId="0" fontId="10" fillId="56" borderId="2" applyNumberFormat="0" applyAlignment="0" applyProtection="0"/>
    <xf numFmtId="0" fontId="10" fillId="56" borderId="2" applyNumberFormat="0" applyAlignment="0" applyProtection="0"/>
    <xf numFmtId="0" fontId="10" fillId="56" borderId="2" applyNumberFormat="0" applyAlignment="0" applyProtection="0"/>
    <xf numFmtId="0" fontId="10" fillId="56" borderId="2" applyNumberFormat="0" applyAlignment="0" applyProtection="0"/>
    <xf numFmtId="0" fontId="10" fillId="56" borderId="2" applyNumberFormat="0" applyAlignment="0" applyProtection="0"/>
    <xf numFmtId="0" fontId="10" fillId="56" borderId="2" applyNumberFormat="0" applyAlignment="0" applyProtection="0"/>
    <xf numFmtId="38" fontId="117" fillId="0" borderId="0" applyFont="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167" fontId="5" fillId="0" borderId="0" applyFont="0" applyFill="0" applyBorder="0" applyAlignment="0" applyProtection="0"/>
    <xf numFmtId="3" fontId="119" fillId="0" borderId="0" applyFont="0" applyFill="0" applyBorder="0" applyAlignment="0" applyProtection="0"/>
    <xf numFmtId="3" fontId="5" fillId="0" borderId="0" applyFill="0" applyBorder="0" applyAlignment="0" applyProtection="0"/>
    <xf numFmtId="166" fontId="5" fillId="0" borderId="0" applyFont="0" applyFill="0" applyBorder="0" applyAlignment="0" applyProtection="0"/>
    <xf numFmtId="182" fontId="119" fillId="0" borderId="0" applyFont="0" applyFill="0" applyBorder="0" applyAlignment="0" applyProtection="0"/>
    <xf numFmtId="183" fontId="5" fillId="0" borderId="0" applyFill="0" applyBorder="0" applyAlignment="0" applyProtection="0"/>
    <xf numFmtId="0" fontId="119" fillId="0" borderId="0" applyFont="0" applyFill="0" applyBorder="0" applyAlignment="0" applyProtection="0"/>
    <xf numFmtId="0" fontId="5" fillId="0" borderId="0" applyFill="0" applyBorder="0" applyAlignment="0" applyProtection="0"/>
    <xf numFmtId="0" fontId="12" fillId="7" borderId="0" applyNumberFormat="0" applyBorder="0" applyAlignment="0" applyProtection="0"/>
    <xf numFmtId="0" fontId="12" fillId="7" borderId="0" applyNumberFormat="0" applyBorder="0" applyAlignment="0" applyProtection="0"/>
    <xf numFmtId="0" fontId="120" fillId="40" borderId="15" applyNumberFormat="0" applyAlignment="0" applyProtection="0"/>
    <xf numFmtId="0" fontId="120" fillId="40" borderId="15" applyNumberFormat="0" applyAlignment="0" applyProtection="0"/>
    <xf numFmtId="0" fontId="121" fillId="0" borderId="20" applyAlignment="0"/>
    <xf numFmtId="0" fontId="121" fillId="0" borderId="20" applyAlignment="0"/>
    <xf numFmtId="0" fontId="121" fillId="0" borderId="20" applyAlignment="0"/>
    <xf numFmtId="0" fontId="122" fillId="0" borderId="20" applyAlignment="0"/>
    <xf numFmtId="0" fontId="121" fillId="0" borderId="20" applyAlignment="0"/>
    <xf numFmtId="0" fontId="122" fillId="0" borderId="20" applyAlignment="0"/>
    <xf numFmtId="0" fontId="122" fillId="0" borderId="20">
      <alignment vertical="top" wrapText="1"/>
    </xf>
    <xf numFmtId="0" fontId="121" fillId="0" borderId="20" applyAlignment="0"/>
    <xf numFmtId="0" fontId="25" fillId="57"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123" fillId="0" borderId="9" applyNumberFormat="0" applyFill="0" applyAlignment="0" applyProtection="0"/>
    <xf numFmtId="0" fontId="123" fillId="0" borderId="9" applyNumberFormat="0" applyFill="0" applyAlignment="0" applyProtection="0"/>
    <xf numFmtId="184" fontId="5" fillId="0" borderId="0" applyFont="0" applyFill="0" applyBorder="0" applyAlignment="0" applyProtection="0"/>
    <xf numFmtId="184" fontId="5" fillId="0" borderId="0" applyFont="0" applyFill="0" applyBorder="0" applyAlignment="0" applyProtection="0"/>
    <xf numFmtId="0" fontId="118"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5" fontId="124" fillId="0" borderId="0" applyFont="0" applyFill="0" applyBorder="0" applyAlignment="0" applyProtection="0">
      <alignment horizontal="right" vertical="top"/>
    </xf>
    <xf numFmtId="0" fontId="118"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2" fontId="119" fillId="0" borderId="0" applyFont="0" applyFill="0" applyBorder="0" applyAlignment="0" applyProtection="0"/>
    <xf numFmtId="2" fontId="5" fillId="0" borderId="0" applyFill="0" applyBorder="0" applyAlignment="0" applyProtection="0"/>
    <xf numFmtId="0" fontId="125" fillId="0" borderId="0" applyNumberFormat="0" applyFill="0" applyBorder="0" applyAlignment="0" applyProtection="0">
      <alignment vertical="top"/>
      <protection locked="0"/>
    </xf>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6" fillId="7" borderId="0" applyNumberFormat="0" applyBorder="0" applyAlignment="0" applyProtection="0"/>
    <xf numFmtId="0" fontId="126" fillId="7" borderId="0" applyNumberFormat="0" applyBorder="0" applyAlignment="0" applyProtection="0"/>
    <xf numFmtId="0" fontId="127" fillId="0" borderId="0" applyNumberFormat="0" applyBorder="0" applyProtection="0">
      <alignment horizontal="center"/>
    </xf>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4" fillId="0" borderId="4" applyNumberFormat="0" applyFill="0" applyAlignment="0" applyProtection="0"/>
    <xf numFmtId="0" fontId="14" fillId="0" borderId="4" applyNumberFormat="0" applyFill="0" applyAlignment="0" applyProtection="0"/>
    <xf numFmtId="0" fontId="130" fillId="0" borderId="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27" fillId="0" borderId="0" applyNumberFormat="0" applyBorder="0" applyProtection="0">
      <alignment horizontal="center" textRotation="9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2" fillId="0" borderId="0" applyNumberFormat="0" applyBorder="0" applyProtection="0"/>
    <xf numFmtId="0" fontId="13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6" fillId="8" borderId="1" applyNumberFormat="0" applyAlignment="0" applyProtection="0"/>
    <xf numFmtId="0" fontId="16" fillId="8" borderId="1" applyNumberFormat="0" applyAlignment="0" applyProtection="0"/>
    <xf numFmtId="0" fontId="16" fillId="8" borderId="1" applyNumberFormat="0" applyAlignment="0" applyProtection="0"/>
    <xf numFmtId="0" fontId="16" fillId="8" borderId="1" applyNumberFormat="0" applyAlignment="0" applyProtection="0"/>
    <xf numFmtId="0" fontId="16" fillId="8" borderId="1" applyNumberFormat="0" applyAlignment="0" applyProtection="0"/>
    <xf numFmtId="0" fontId="16" fillId="8" borderId="1" applyNumberFormat="0" applyAlignment="0" applyProtection="0"/>
    <xf numFmtId="0" fontId="16" fillId="8" borderId="1" applyNumberFormat="0" applyAlignment="0" applyProtection="0"/>
    <xf numFmtId="0" fontId="16" fillId="8" borderId="1" applyNumberFormat="0" applyAlignment="0" applyProtection="0"/>
    <xf numFmtId="0" fontId="16" fillId="8" borderId="1" applyNumberFormat="0" applyAlignment="0" applyProtection="0"/>
    <xf numFmtId="0" fontId="16" fillId="8" borderId="1" applyNumberFormat="0" applyAlignment="0" applyProtection="0"/>
    <xf numFmtId="0" fontId="23" fillId="40" borderId="6" applyNumberFormat="0" applyAlignment="0" applyProtection="0"/>
    <xf numFmtId="0" fontId="23" fillId="40" borderId="6" applyNumberFormat="0" applyAlignment="0" applyProtection="0"/>
    <xf numFmtId="39" fontId="58" fillId="0" borderId="21">
      <alignment horizontal="right" vertical="top" wrapText="1"/>
    </xf>
    <xf numFmtId="186" fontId="138" fillId="0" borderId="0" applyFill="0" applyBorder="0" applyProtection="0">
      <alignment horizontal="left" vertical="top" wrapText="1"/>
    </xf>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187" fontId="138" fillId="0" borderId="0" applyFill="0" applyBorder="0" applyProtection="0">
      <alignment horizontal="left" vertical="top" wrapText="1"/>
    </xf>
    <xf numFmtId="0" fontId="139" fillId="0" borderId="22" applyNumberFormat="0" applyProtection="0"/>
    <xf numFmtId="0" fontId="140" fillId="0" borderId="0">
      <alignment vertical="top"/>
    </xf>
    <xf numFmtId="0" fontId="13" fillId="0" borderId="3" applyNumberFormat="0" applyFill="0" applyAlignment="0" applyProtection="0"/>
    <xf numFmtId="0" fontId="141" fillId="0" borderId="0">
      <alignment vertical="top"/>
    </xf>
    <xf numFmtId="0" fontId="13" fillId="0" borderId="3" applyNumberFormat="0" applyFill="0" applyAlignment="0" applyProtection="0"/>
    <xf numFmtId="0" fontId="14" fillId="0" borderId="4" applyNumberFormat="0" applyFill="0" applyAlignment="0" applyProtection="0"/>
    <xf numFmtId="0" fontId="130" fillId="0" borderId="0"/>
    <xf numFmtId="0" fontId="142" fillId="0" borderId="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4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5" fillId="0" borderId="0"/>
    <xf numFmtId="0" fontId="2" fillId="0" borderId="0"/>
    <xf numFmtId="0" fontId="2"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5" fillId="0" borderId="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44" fillId="4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1"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1"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145" fillId="0" borderId="0"/>
    <xf numFmtId="188" fontId="146" fillId="0" borderId="0"/>
    <xf numFmtId="188" fontId="145" fillId="0" borderId="0"/>
    <xf numFmtId="0" fontId="5" fillId="0" borderId="0"/>
    <xf numFmtId="188" fontId="145" fillId="0" borderId="0"/>
    <xf numFmtId="0" fontId="5" fillId="0" borderId="0"/>
    <xf numFmtId="188" fontId="145" fillId="0" borderId="0"/>
    <xf numFmtId="0" fontId="5" fillId="0" borderId="0"/>
    <xf numFmtId="0" fontId="5" fillId="0" borderId="0"/>
    <xf numFmtId="0" fontId="5" fillId="0" borderId="0"/>
    <xf numFmtId="0" fontId="5" fillId="0" borderId="0"/>
    <xf numFmtId="0" fontId="5" fillId="0" borderId="0"/>
    <xf numFmtId="0" fontId="147" fillId="0" borderId="0"/>
    <xf numFmtId="0" fontId="5" fillId="0" borderId="0"/>
    <xf numFmtId="0" fontId="14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148" fillId="0" borderId="0"/>
    <xf numFmtId="0" fontId="5" fillId="0" borderId="0"/>
    <xf numFmtId="0" fontId="5" fillId="0" borderId="0"/>
    <xf numFmtId="0" fontId="5" fillId="0" borderId="0"/>
    <xf numFmtId="0" fontId="58" fillId="0" borderId="0"/>
    <xf numFmtId="0" fontId="148" fillId="0" borderId="0"/>
    <xf numFmtId="0" fontId="148" fillId="0" borderId="0"/>
    <xf numFmtId="0" fontId="5" fillId="0" borderId="0"/>
    <xf numFmtId="0" fontId="5" fillId="0" borderId="0"/>
    <xf numFmtId="0" fontId="5" fillId="0" borderId="0"/>
    <xf numFmtId="0" fontId="2" fillId="0" borderId="0"/>
    <xf numFmtId="0" fontId="2" fillId="0" borderId="0"/>
    <xf numFmtId="188" fontId="14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2" fillId="0" borderId="0"/>
    <xf numFmtId="0" fontId="50" fillId="0" borderId="0"/>
    <xf numFmtId="0" fontId="5" fillId="0" borderId="0"/>
    <xf numFmtId="0" fontId="149" fillId="0" borderId="0"/>
    <xf numFmtId="0" fontId="5" fillId="6" borderId="8" applyNumberFormat="0" applyFont="0" applyAlignment="0" applyProtection="0"/>
    <xf numFmtId="0" fontId="150" fillId="6" borderId="8" applyNumberFormat="0" applyFont="0" applyAlignment="0" applyProtection="0"/>
    <xf numFmtId="0" fontId="150" fillId="6" borderId="8" applyNumberFormat="0" applyFont="0" applyAlignment="0" applyProtection="0"/>
    <xf numFmtId="0" fontId="150" fillId="6" borderId="8" applyNumberFormat="0" applyFont="0" applyAlignment="0" applyProtection="0"/>
    <xf numFmtId="0" fontId="150" fillId="6" borderId="8" applyNumberFormat="0" applyFont="0" applyAlignment="0" applyProtection="0"/>
    <xf numFmtId="0" fontId="150" fillId="6" borderId="8" applyNumberFormat="0" applyFont="0" applyAlignment="0" applyProtection="0"/>
    <xf numFmtId="0" fontId="150" fillId="6" borderId="8" applyNumberFormat="0" applyFont="0" applyAlignment="0" applyProtection="0"/>
    <xf numFmtId="0" fontId="150" fillId="6" borderId="8" applyNumberFormat="0" applyFont="0" applyAlignment="0" applyProtection="0"/>
    <xf numFmtId="0" fontId="150" fillId="6" borderId="8" applyNumberFormat="0" applyFont="0" applyAlignment="0" applyProtection="0"/>
    <xf numFmtId="0" fontId="151" fillId="44" borderId="17" applyNumberFormat="0" applyFont="0" applyAlignment="0" applyProtection="0"/>
    <xf numFmtId="0" fontId="151" fillId="44" borderId="17" applyNumberFormat="0" applyFont="0" applyAlignment="0" applyProtection="0"/>
    <xf numFmtId="9" fontId="6" fillId="0" borderId="0" applyFont="0" applyFill="0" applyBorder="0" applyAlignment="0" applyProtection="0"/>
    <xf numFmtId="9" fontId="5"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4" fillId="0" borderId="0" applyFont="0" applyFill="0" applyBorder="0" applyAlignment="0" applyProtection="0"/>
    <xf numFmtId="0" fontId="19" fillId="42" borderId="8" applyNumberFormat="0" applyAlignment="0" applyProtection="0"/>
    <xf numFmtId="0" fontId="5" fillId="42" borderId="8" applyNumberFormat="0" applyAlignment="0" applyProtection="0"/>
    <xf numFmtId="0" fontId="5"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6" fillId="44" borderId="17" applyNumberFormat="0" applyFont="0" applyAlignment="0" applyProtection="0"/>
    <xf numFmtId="0" fontId="5"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6" fillId="44" borderId="17"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44" fillId="6" borderId="8" applyNumberFormat="0" applyFont="0" applyAlignment="0" applyProtection="0"/>
    <xf numFmtId="0" fontId="23" fillId="40" borderId="6" applyNumberFormat="0" applyAlignment="0" applyProtection="0"/>
    <xf numFmtId="0" fontId="23" fillId="40" borderId="6" applyNumberFormat="0" applyAlignment="0" applyProtection="0"/>
    <xf numFmtId="0" fontId="23" fillId="40" borderId="6" applyNumberFormat="0" applyAlignment="0" applyProtection="0"/>
    <xf numFmtId="0" fontId="23" fillId="40" borderId="6" applyNumberFormat="0" applyAlignment="0" applyProtection="0"/>
    <xf numFmtId="0" fontId="23" fillId="40" borderId="6" applyNumberFormat="0" applyAlignment="0" applyProtection="0"/>
    <xf numFmtId="0" fontId="23" fillId="40" borderId="6" applyNumberFormat="0" applyAlignment="0" applyProtection="0"/>
    <xf numFmtId="0" fontId="23" fillId="40" borderId="6" applyNumberFormat="0" applyAlignment="0" applyProtection="0"/>
    <xf numFmtId="0" fontId="23" fillId="40" borderId="6" applyNumberFormat="0" applyAlignment="0" applyProtection="0"/>
    <xf numFmtId="0" fontId="23" fillId="40" borderId="6" applyNumberFormat="0" applyAlignment="0" applyProtection="0"/>
    <xf numFmtId="9" fontId="118" fillId="0" borderId="0" applyFont="0" applyFill="0" applyBorder="0" applyAlignment="0" applyProtection="0"/>
    <xf numFmtId="9" fontId="118" fillId="0" borderId="0" applyFont="0" applyFill="0" applyBorder="0" applyAlignment="0" applyProtection="0"/>
    <xf numFmtId="9" fontId="152" fillId="0" borderId="0" applyFont="0" applyFill="0" applyBorder="0" applyAlignment="0" applyProtection="0"/>
    <xf numFmtId="9" fontId="27" fillId="0" borderId="0" applyFont="0" applyFill="0" applyBorder="0" applyAlignment="0" applyProtection="0"/>
    <xf numFmtId="0" fontId="11" fillId="0" borderId="0" applyNumberFormat="0" applyFill="0" applyBorder="0" applyAlignment="0" applyProtection="0"/>
    <xf numFmtId="4" fontId="153" fillId="0" borderId="0">
      <alignment vertical="top"/>
      <protection hidden="1"/>
    </xf>
    <xf numFmtId="0" fontId="7" fillId="33"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34"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35"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6"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17" fillId="0" borderId="7" applyNumberFormat="0" applyFill="0" applyAlignment="0" applyProtection="0"/>
    <xf numFmtId="0" fontId="10" fillId="38" borderId="2" applyNumberFormat="0" applyAlignment="0" applyProtection="0"/>
    <xf numFmtId="0" fontId="10" fillId="56" borderId="2" applyNumberFormat="0" applyAlignment="0" applyProtection="0"/>
    <xf numFmtId="0" fontId="10" fillId="56" borderId="2" applyNumberFormat="0" applyAlignment="0" applyProtection="0"/>
    <xf numFmtId="0" fontId="50" fillId="0" borderId="0"/>
    <xf numFmtId="49" fontId="154" fillId="60" borderId="23">
      <alignment horizontal="center" vertical="top" wrapText="1"/>
    </xf>
    <xf numFmtId="49" fontId="155" fillId="60" borderId="23">
      <alignment horizontal="center" vertical="top" wrapText="1"/>
    </xf>
    <xf numFmtId="49" fontId="155" fillId="60" borderId="23">
      <alignment horizontal="center" vertical="top" wrapText="1"/>
    </xf>
    <xf numFmtId="49" fontId="154" fillId="60" borderId="23">
      <alignment horizontal="center" vertical="top" wrapText="1"/>
    </xf>
    <xf numFmtId="49" fontId="154" fillId="60" borderId="23">
      <alignment horizontal="center" vertical="top" wrapText="1"/>
    </xf>
    <xf numFmtId="49" fontId="154" fillId="60" borderId="23">
      <alignment horizontal="center" vertical="top" wrapText="1"/>
    </xf>
    <xf numFmtId="49" fontId="154" fillId="60" borderId="23">
      <alignment horizontal="center" vertical="top" wrapText="1"/>
    </xf>
    <xf numFmtId="49" fontId="154" fillId="60" borderId="23">
      <alignment horizontal="center" vertical="top" wrapText="1"/>
    </xf>
    <xf numFmtId="0" fontId="9" fillId="37" borderId="1" applyNumberFormat="0" applyAlignment="0" applyProtection="0"/>
    <xf numFmtId="0" fontId="9" fillId="40" borderId="1" applyNumberFormat="0" applyAlignment="0" applyProtection="0"/>
    <xf numFmtId="0" fontId="9" fillId="40" borderId="1" applyNumberFormat="0" applyAlignment="0" applyProtection="0"/>
    <xf numFmtId="4" fontId="156" fillId="0" borderId="0" applyProtection="0">
      <alignment horizontal="left"/>
      <protection locked="0"/>
    </xf>
    <xf numFmtId="0" fontId="157" fillId="0" borderId="0" applyNumberFormat="0" applyBorder="0" applyProtection="0"/>
    <xf numFmtId="189" fontId="157" fillId="0" borderId="0" applyBorder="0" applyProtection="0"/>
    <xf numFmtId="0" fontId="158" fillId="61" borderId="0">
      <alignment horizontal="left" vertical="top"/>
    </xf>
    <xf numFmtId="0" fontId="159" fillId="61" borderId="0">
      <alignment horizontal="left" vertical="top"/>
    </xf>
    <xf numFmtId="0" fontId="160" fillId="62" borderId="0">
      <alignment horizontal="left" vertical="top"/>
    </xf>
    <xf numFmtId="0" fontId="161" fillId="5" borderId="0" applyNumberFormat="0" applyBorder="0" applyAlignment="0" applyProtection="0"/>
    <xf numFmtId="0" fontId="161" fillId="5" borderId="0" applyNumberFormat="0" applyBorder="0" applyAlignment="0" applyProtection="0"/>
    <xf numFmtId="0" fontId="31" fillId="0" borderId="0" applyNumberFormat="0" applyFill="0" applyBorder="0" applyAlignment="0" applyProtection="0"/>
    <xf numFmtId="49" fontId="162" fillId="0" borderId="0" applyNumberFormat="0" applyProtection="0">
      <alignment horizontal="right" vertical="top"/>
      <protection locked="0"/>
    </xf>
    <xf numFmtId="49" fontId="162" fillId="0" borderId="0" applyNumberFormat="0" applyProtection="0">
      <alignment horizontal="right" vertical="top"/>
      <protection locked="0"/>
    </xf>
    <xf numFmtId="49" fontId="163" fillId="0" borderId="0" applyNumberFormat="0" applyProtection="0">
      <alignment horizontal="right" vertical="top"/>
      <protection locked="0"/>
    </xf>
    <xf numFmtId="49" fontId="162" fillId="0" borderId="0" applyNumberFormat="0" applyProtection="0">
      <alignment horizontal="right" vertical="top"/>
      <protection locked="0"/>
    </xf>
    <xf numFmtId="49" fontId="162" fillId="0" borderId="0" applyNumberFormat="0" applyProtection="0">
      <alignment horizontal="right" vertical="top"/>
      <protection locked="0"/>
    </xf>
    <xf numFmtId="49" fontId="163" fillId="0" borderId="0" applyNumberFormat="0" applyProtection="0">
      <alignment horizontal="right" vertical="top"/>
      <protection locked="0"/>
    </xf>
    <xf numFmtId="49" fontId="163" fillId="0" borderId="0" applyNumberFormat="0" applyProtection="0">
      <alignment horizontal="right" vertical="top"/>
      <protection locked="0"/>
    </xf>
    <xf numFmtId="49" fontId="162" fillId="0" borderId="0" applyNumberFormat="0" applyProtection="0">
      <alignment horizontal="right" vertical="top"/>
      <protection locked="0"/>
    </xf>
    <xf numFmtId="49" fontId="162" fillId="0" borderId="0" applyNumberFormat="0" applyProtection="0">
      <alignment horizontal="right" vertical="top"/>
      <protection locked="0"/>
    </xf>
    <xf numFmtId="0" fontId="8" fillId="12"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19" fillId="0" borderId="0"/>
    <xf numFmtId="0" fontId="5" fillId="0" borderId="0"/>
    <xf numFmtId="0" fontId="113" fillId="0" borderId="0"/>
    <xf numFmtId="0" fontId="113" fillId="0" borderId="0"/>
    <xf numFmtId="0" fontId="113" fillId="0" borderId="0"/>
    <xf numFmtId="0" fontId="113" fillId="0" borderId="0"/>
    <xf numFmtId="0" fontId="164" fillId="0" borderId="0"/>
    <xf numFmtId="0" fontId="165" fillId="0" borderId="0"/>
    <xf numFmtId="0" fontId="29" fillId="0" borderId="0"/>
    <xf numFmtId="0" fontId="58" fillId="0" borderId="24">
      <alignment horizontal="left" vertical="top" wrapText="1"/>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9" fillId="0" borderId="25" applyNumberFormat="0" applyFont="0" applyFill="0" applyAlignment="0" applyProtection="0"/>
    <xf numFmtId="0" fontId="147" fillId="0" borderId="25" applyNumberFormat="0" applyFont="0" applyFill="0" applyAlignment="0" applyProtection="0"/>
    <xf numFmtId="0" fontId="147" fillId="0" borderId="25" applyNumberFormat="0" applyFont="0" applyFill="0" applyAlignment="0" applyProtection="0"/>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0" fontId="147" fillId="0" borderId="25" applyNumberFormat="0" applyFont="0" applyFill="0" applyAlignment="0" applyProtection="0"/>
    <xf numFmtId="0" fontId="147" fillId="0" borderId="25" applyNumberFormat="0" applyFont="0" applyFill="0" applyAlignment="0" applyProtection="0"/>
    <xf numFmtId="0" fontId="147" fillId="0" borderId="25" applyNumberFormat="0" applyFont="0" applyFill="0" applyAlignment="0" applyProtection="0"/>
    <xf numFmtId="0" fontId="147" fillId="0" borderId="25" applyNumberFormat="0" applyFont="0" applyFill="0" applyAlignment="0" applyProtection="0"/>
    <xf numFmtId="0" fontId="147" fillId="0" borderId="25" applyNumberFormat="0" applyFont="0" applyFill="0" applyAlignment="0" applyProtection="0"/>
    <xf numFmtId="0" fontId="147" fillId="0" borderId="25" applyNumberFormat="0" applyFont="0" applyFill="0" applyAlignment="0" applyProtection="0"/>
    <xf numFmtId="0" fontId="147" fillId="0" borderId="25" applyNumberFormat="0" applyFont="0" applyFill="0" applyAlignment="0" applyProtection="0"/>
    <xf numFmtId="0" fontId="147" fillId="0" borderId="25" applyNumberFormat="0" applyFont="0" applyFill="0" applyAlignment="0" applyProtection="0"/>
    <xf numFmtId="0" fontId="25" fillId="0" borderId="9" applyNumberFormat="0" applyFill="0" applyAlignment="0" applyProtection="0"/>
    <xf numFmtId="0" fontId="166" fillId="0" borderId="3" applyNumberFormat="0" applyFill="0" applyAlignment="0" applyProtection="0"/>
    <xf numFmtId="0" fontId="166" fillId="0" borderId="3" applyNumberFormat="0" applyFill="0" applyAlignment="0" applyProtection="0"/>
    <xf numFmtId="0" fontId="167" fillId="0" borderId="4" applyNumberFormat="0" applyFill="0" applyAlignment="0" applyProtection="0"/>
    <xf numFmtId="0" fontId="167" fillId="0" borderId="4" applyNumberFormat="0" applyFill="0" applyAlignment="0" applyProtection="0"/>
    <xf numFmtId="0" fontId="168" fillId="0" borderId="5" applyNumberFormat="0" applyFill="0" applyAlignment="0" applyProtection="0"/>
    <xf numFmtId="0" fontId="168" fillId="0" borderId="5" applyNumberFormat="0" applyFill="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177" fontId="5" fillId="0" borderId="0" applyFont="0" applyFill="0" applyBorder="0" applyAlignment="0" applyProtection="0"/>
    <xf numFmtId="180" fontId="5"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19"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9" fontId="5" fillId="0" borderId="0" applyFill="0" applyBorder="0" applyAlignment="0" applyProtection="0"/>
    <xf numFmtId="180" fontId="19" fillId="0" borderId="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77" fontId="5" fillId="0" borderId="0" applyFont="0" applyFill="0" applyBorder="0" applyAlignment="0" applyProtection="0"/>
    <xf numFmtId="179" fontId="5"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67" fontId="44" fillId="0" borderId="0" applyFont="0" applyFill="0" applyBorder="0" applyAlignment="0" applyProtection="0"/>
    <xf numFmtId="167" fontId="6" fillId="0" borderId="0" applyFont="0" applyFill="0" applyBorder="0" applyAlignment="0" applyProtection="0"/>
    <xf numFmtId="179" fontId="5"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9" fontId="5" fillId="0" borderId="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170" fillId="0" borderId="7" applyNumberFormat="0" applyFill="0" applyAlignment="0" applyProtection="0"/>
    <xf numFmtId="0" fontId="170" fillId="0" borderId="7" applyNumberFormat="0" applyFill="0" applyAlignment="0" applyProtection="0"/>
    <xf numFmtId="0" fontId="16" fillId="16" borderId="1" applyNumberFormat="0" applyAlignment="0" applyProtection="0"/>
    <xf numFmtId="0" fontId="16" fillId="8" borderId="1" applyNumberFormat="0" applyAlignment="0" applyProtection="0"/>
    <xf numFmtId="0" fontId="16" fillId="8" borderId="1" applyNumberFormat="0" applyAlignment="0" applyProtection="0"/>
    <xf numFmtId="0" fontId="25" fillId="0" borderId="9"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71" fillId="40" borderId="16" applyNumberFormat="0" applyAlignment="0" applyProtection="0"/>
    <xf numFmtId="0" fontId="171" fillId="40" borderId="16" applyNumberFormat="0" applyAlignment="0" applyProtection="0"/>
    <xf numFmtId="37" fontId="179" fillId="0" borderId="0"/>
    <xf numFmtId="0" fontId="5" fillId="0" borderId="0"/>
    <xf numFmtId="0" fontId="5" fillId="0" borderId="0"/>
    <xf numFmtId="0" fontId="32" fillId="0" borderId="0"/>
    <xf numFmtId="0" fontId="1" fillId="0" borderId="0"/>
    <xf numFmtId="0" fontId="1" fillId="0" borderId="0"/>
    <xf numFmtId="0" fontId="5" fillId="0" borderId="0"/>
    <xf numFmtId="166" fontId="5" fillId="0" borderId="0" applyFill="0" applyBorder="0" applyAlignment="0" applyProtection="0"/>
    <xf numFmtId="167" fontId="5" fillId="0" borderId="0" applyFill="0" applyBorder="0" applyAlignment="0" applyProtection="0"/>
    <xf numFmtId="0" fontId="22" fillId="0" borderId="0"/>
    <xf numFmtId="0" fontId="30" fillId="0" borderId="0"/>
    <xf numFmtId="0" fontId="1" fillId="0" borderId="0"/>
    <xf numFmtId="0" fontId="5" fillId="0" borderId="0"/>
    <xf numFmtId="0" fontId="5" fillId="0" borderId="0"/>
  </cellStyleXfs>
  <cellXfs count="820">
    <xf numFmtId="0" fontId="0" fillId="0" borderId="0" xfId="0"/>
    <xf numFmtId="0" fontId="35" fillId="0" borderId="0" xfId="114" applyFont="1" applyAlignment="1">
      <alignment vertical="top" wrapText="1"/>
    </xf>
    <xf numFmtId="0" fontId="5" fillId="0" borderId="0" xfId="0" applyFont="1" applyAlignment="1">
      <alignment horizontal="left" vertical="top" wrapText="1"/>
    </xf>
    <xf numFmtId="172" fontId="5" fillId="0" borderId="0" xfId="0" applyNumberFormat="1" applyFont="1" applyAlignment="1">
      <alignment horizontal="center" wrapText="1"/>
    </xf>
    <xf numFmtId="0" fontId="5" fillId="0" borderId="0" xfId="117" applyFont="1" applyAlignment="1">
      <alignment horizontal="left" vertical="top" wrapText="1"/>
    </xf>
    <xf numFmtId="49" fontId="35" fillId="0" borderId="0" xfId="106" applyNumberFormat="1" applyFont="1" applyAlignment="1">
      <alignment horizontal="left" vertical="top" wrapText="1"/>
    </xf>
    <xf numFmtId="172" fontId="5" fillId="0" borderId="0" xfId="0" applyNumberFormat="1" applyFont="1" applyAlignment="1">
      <alignment horizontal="center"/>
    </xf>
    <xf numFmtId="0" fontId="5" fillId="0" borderId="0" xfId="116" applyFont="1" applyAlignment="1">
      <alignment horizontal="left" vertical="top" wrapText="1"/>
    </xf>
    <xf numFmtId="0" fontId="5" fillId="0" borderId="0" xfId="120" applyFont="1" applyAlignment="1">
      <alignment horizontal="left" vertical="top" wrapText="1"/>
    </xf>
    <xf numFmtId="0" fontId="5" fillId="0" borderId="0" xfId="120" applyFont="1" applyAlignment="1">
      <alignment horizontal="center" wrapText="1"/>
    </xf>
    <xf numFmtId="172" fontId="5" fillId="0" borderId="0" xfId="120" applyNumberFormat="1" applyFont="1" applyAlignment="1" applyProtection="1">
      <alignment horizontal="center" wrapText="1"/>
      <protection locked="0"/>
    </xf>
    <xf numFmtId="0" fontId="35" fillId="0" borderId="0" xfId="120" applyFont="1" applyAlignment="1">
      <alignment vertical="top" wrapText="1"/>
    </xf>
    <xf numFmtId="0" fontId="5" fillId="0" borderId="0" xfId="119"/>
    <xf numFmtId="0" fontId="39" fillId="0" borderId="0" xfId="0" applyFont="1" applyAlignment="1">
      <alignment horizontal="center" vertical="top" wrapText="1"/>
    </xf>
    <xf numFmtId="0" fontId="5" fillId="0" borderId="0" xfId="117" applyFont="1" applyAlignment="1">
      <alignment horizontal="center" wrapText="1"/>
    </xf>
    <xf numFmtId="49" fontId="5" fillId="0" borderId="0" xfId="117" applyNumberFormat="1" applyFont="1" applyAlignment="1">
      <alignment horizontal="center"/>
    </xf>
    <xf numFmtId="170" fontId="5" fillId="0" borderId="0" xfId="117" applyNumberFormat="1" applyFont="1" applyAlignment="1">
      <alignment horizontal="center"/>
    </xf>
    <xf numFmtId="0" fontId="5" fillId="0" borderId="0" xfId="0" applyFont="1" applyAlignment="1">
      <alignment horizontal="center" wrapText="1"/>
    </xf>
    <xf numFmtId="4" fontId="5" fillId="0" borderId="0" xfId="0" applyNumberFormat="1" applyFont="1" applyAlignment="1">
      <alignment horizontal="center" wrapText="1"/>
    </xf>
    <xf numFmtId="0" fontId="5" fillId="0" borderId="10" xfId="120" applyFont="1" applyBorder="1" applyAlignment="1">
      <alignment horizontal="left" vertical="top" wrapText="1"/>
    </xf>
    <xf numFmtId="0" fontId="5" fillId="0" borderId="10" xfId="120" applyFont="1" applyBorder="1" applyAlignment="1">
      <alignment horizontal="center" wrapText="1"/>
    </xf>
    <xf numFmtId="172" fontId="5" fillId="0" borderId="10" xfId="120" applyNumberFormat="1" applyFont="1" applyBorder="1" applyAlignment="1" applyProtection="1">
      <alignment horizontal="center" wrapText="1"/>
      <protection locked="0"/>
    </xf>
    <xf numFmtId="172" fontId="35" fillId="0" borderId="0" xfId="120" applyNumberFormat="1" applyFont="1" applyAlignment="1" applyProtection="1">
      <alignment horizontal="center" wrapText="1"/>
      <protection locked="0"/>
    </xf>
    <xf numFmtId="0" fontId="35" fillId="0" borderId="0" xfId="0" applyFont="1" applyAlignment="1">
      <alignment vertical="top" wrapText="1"/>
    </xf>
    <xf numFmtId="0" fontId="5" fillId="0" borderId="0" xfId="0" applyFont="1" applyAlignment="1">
      <alignment wrapText="1"/>
    </xf>
    <xf numFmtId="172" fontId="5" fillId="0" borderId="0" xfId="116" applyNumberFormat="1" applyFont="1" applyAlignment="1">
      <alignment horizontal="center" wrapText="1"/>
    </xf>
    <xf numFmtId="172" fontId="5" fillId="0" borderId="0" xfId="120" applyNumberFormat="1" applyFont="1" applyAlignment="1" applyProtection="1">
      <alignment horizontal="right" wrapText="1"/>
      <protection locked="0"/>
    </xf>
    <xf numFmtId="172" fontId="5" fillId="0" borderId="0" xfId="119" applyNumberFormat="1" applyAlignment="1">
      <alignment horizontal="center"/>
    </xf>
    <xf numFmtId="0" fontId="5" fillId="0" borderId="0" xfId="0" applyFont="1" applyAlignment="1">
      <alignment horizontal="left" vertical="top"/>
    </xf>
    <xf numFmtId="172" fontId="5" fillId="0" borderId="0" xfId="0" applyNumberFormat="1" applyFont="1" applyAlignment="1">
      <alignment horizontal="right"/>
    </xf>
    <xf numFmtId="1" fontId="5" fillId="0" borderId="0" xfId="0" applyNumberFormat="1" applyFont="1" applyAlignment="1">
      <alignment horizontal="left" vertical="top" wrapText="1"/>
    </xf>
    <xf numFmtId="172" fontId="35" fillId="0" borderId="0" xfId="120" applyNumberFormat="1" applyFont="1" applyAlignment="1" applyProtection="1">
      <alignment horizontal="right" wrapText="1"/>
      <protection locked="0"/>
    </xf>
    <xf numFmtId="0" fontId="5" fillId="0" borderId="0" xfId="120" applyFont="1" applyAlignment="1">
      <alignment horizontal="left" wrapText="1"/>
    </xf>
    <xf numFmtId="0" fontId="35"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horizontal="center" vertical="top"/>
    </xf>
    <xf numFmtId="0" fontId="5" fillId="0" borderId="0" xfId="0" applyFont="1" applyAlignment="1">
      <alignment horizontal="center"/>
    </xf>
    <xf numFmtId="0" fontId="5" fillId="0" borderId="0" xfId="120" applyFont="1" applyAlignment="1">
      <alignment horizontal="center"/>
    </xf>
    <xf numFmtId="0" fontId="5" fillId="0" borderId="0" xfId="117" applyFont="1" applyAlignment="1">
      <alignment horizontal="center"/>
    </xf>
    <xf numFmtId="0" fontId="5" fillId="0" borderId="10" xfId="120" applyFont="1" applyBorder="1" applyAlignment="1">
      <alignment horizontal="center"/>
    </xf>
    <xf numFmtId="172" fontId="5" fillId="0" borderId="10" xfId="120" applyNumberFormat="1" applyFont="1" applyBorder="1" applyAlignment="1" applyProtection="1">
      <alignment horizontal="right" wrapText="1"/>
      <protection locked="0"/>
    </xf>
    <xf numFmtId="0" fontId="5" fillId="0" borderId="0" xfId="0" applyFont="1"/>
    <xf numFmtId="49" fontId="39" fillId="0" borderId="0" xfId="0" applyNumberFormat="1" applyFont="1" applyAlignment="1">
      <alignment horizontal="center" vertical="top" wrapText="1"/>
    </xf>
    <xf numFmtId="0" fontId="43" fillId="0" borderId="0" xfId="0" applyFont="1" applyAlignment="1">
      <alignment horizontal="justify" vertical="center"/>
    </xf>
    <xf numFmtId="0" fontId="39" fillId="0" borderId="0" xfId="0" applyFont="1" applyAlignment="1">
      <alignment vertical="top" wrapText="1"/>
    </xf>
    <xf numFmtId="0" fontId="5" fillId="0" borderId="0" xfId="155" applyFont="1" applyAlignment="1">
      <alignment vertical="top" wrapText="1"/>
    </xf>
    <xf numFmtId="4" fontId="49" fillId="0" borderId="0" xfId="0" applyNumberFormat="1" applyFont="1" applyAlignment="1">
      <alignment horizontal="right"/>
    </xf>
    <xf numFmtId="3" fontId="5" fillId="0" borderId="0" xfId="0" applyNumberFormat="1" applyFont="1" applyAlignment="1">
      <alignment horizontal="right"/>
    </xf>
    <xf numFmtId="3" fontId="5" fillId="0" borderId="0" xfId="0" applyNumberFormat="1" applyFont="1"/>
    <xf numFmtId="4" fontId="51" fillId="0" borderId="0" xfId="0" applyNumberFormat="1" applyFont="1"/>
    <xf numFmtId="4" fontId="5" fillId="0" borderId="0" xfId="0" applyNumberFormat="1" applyFont="1"/>
    <xf numFmtId="4" fontId="5" fillId="0" borderId="0" xfId="0" applyNumberFormat="1" applyFont="1" applyAlignment="1">
      <alignment horizontal="center"/>
    </xf>
    <xf numFmtId="4" fontId="5" fillId="0" borderId="0" xfId="156" applyNumberFormat="1" applyFont="1" applyAlignment="1">
      <alignment horizontal="center" vertical="top"/>
    </xf>
    <xf numFmtId="1" fontId="5" fillId="0" borderId="0" xfId="114" applyNumberFormat="1" applyFont="1" applyAlignment="1">
      <alignment horizontal="left" wrapText="1"/>
    </xf>
    <xf numFmtId="0" fontId="5" fillId="0" borderId="0" xfId="0" applyFont="1" applyAlignment="1">
      <alignment horizontal="justify" vertical="top" wrapText="1"/>
    </xf>
    <xf numFmtId="4" fontId="19" fillId="0" borderId="0" xfId="156" applyNumberFormat="1" applyFont="1" applyAlignment="1">
      <alignment horizontal="center"/>
    </xf>
    <xf numFmtId="0" fontId="5" fillId="0" borderId="0" xfId="0" applyFont="1" applyAlignment="1">
      <alignment vertical="top" wrapText="1"/>
    </xf>
    <xf numFmtId="4" fontId="39" fillId="0" borderId="0" xfId="0" applyNumberFormat="1" applyFont="1" applyAlignment="1">
      <alignment horizontal="center"/>
    </xf>
    <xf numFmtId="0" fontId="5" fillId="0" borderId="0" xfId="162" applyFont="1" applyProtection="1">
      <protection locked="0"/>
    </xf>
    <xf numFmtId="0" fontId="58" fillId="0" borderId="0" xfId="0" applyFont="1" applyAlignment="1">
      <alignment horizontal="center" wrapText="1"/>
    </xf>
    <xf numFmtId="4" fontId="65" fillId="0" borderId="0" xfId="0" applyNumberFormat="1" applyFont="1" applyAlignment="1">
      <alignment horizontal="right" vertical="top" wrapText="1"/>
    </xf>
    <xf numFmtId="0" fontId="50" fillId="0" borderId="0" xfId="0" applyFont="1" applyAlignment="1">
      <alignment vertical="top" wrapText="1"/>
    </xf>
    <xf numFmtId="0" fontId="58" fillId="0" borderId="0" xfId="0" applyFont="1" applyAlignment="1">
      <alignment vertical="top" wrapText="1"/>
    </xf>
    <xf numFmtId="0" fontId="58" fillId="0" borderId="0" xfId="0" applyFont="1" applyAlignment="1">
      <alignment horizontal="center" vertical="top" wrapText="1"/>
    </xf>
    <xf numFmtId="0" fontId="5" fillId="0" borderId="0" xfId="165" applyNumberFormat="1" applyFont="1" applyFill="1" applyBorder="1" applyAlignment="1" applyProtection="1">
      <alignment horizontal="left" vertical="top" wrapText="1"/>
    </xf>
    <xf numFmtId="0" fontId="5" fillId="0" borderId="0" xfId="165" applyNumberFormat="1" applyFont="1" applyFill="1" applyBorder="1" applyAlignment="1" applyProtection="1">
      <alignment horizontal="center"/>
    </xf>
    <xf numFmtId="1" fontId="5" fillId="0" borderId="0" xfId="165" applyNumberFormat="1" applyFont="1" applyFill="1" applyBorder="1" applyAlignment="1" applyProtection="1">
      <alignment horizontal="center" wrapText="1"/>
    </xf>
    <xf numFmtId="0" fontId="35" fillId="0" borderId="0" xfId="165" applyNumberFormat="1" applyFont="1" applyFill="1" applyBorder="1" applyAlignment="1" applyProtection="1">
      <alignment horizontal="left" vertical="top" wrapText="1"/>
    </xf>
    <xf numFmtId="0" fontId="5" fillId="0" borderId="0" xfId="165" applyNumberFormat="1" applyFont="1" applyFill="1" applyBorder="1" applyAlignment="1" applyProtection="1">
      <alignment horizontal="center" wrapText="1"/>
    </xf>
    <xf numFmtId="0" fontId="42" fillId="0" borderId="0" xfId="166" applyFont="1"/>
    <xf numFmtId="49" fontId="73" fillId="0" borderId="0" xfId="166" applyNumberFormat="1" applyFont="1" applyAlignment="1">
      <alignment horizontal="center"/>
    </xf>
    <xf numFmtId="0" fontId="73" fillId="0" borderId="0" xfId="166" applyFont="1" applyAlignment="1">
      <alignment vertical="top" wrapText="1"/>
    </xf>
    <xf numFmtId="0" fontId="5" fillId="0" borderId="0" xfId="166" applyAlignment="1">
      <alignment horizontal="center"/>
    </xf>
    <xf numFmtId="3" fontId="5" fillId="0" borderId="0" xfId="166" applyNumberFormat="1" applyAlignment="1">
      <alignment horizontal="center"/>
    </xf>
    <xf numFmtId="175" fontId="5" fillId="0" borderId="0" xfId="166" applyNumberFormat="1" applyAlignment="1">
      <alignment horizontal="center"/>
    </xf>
    <xf numFmtId="49" fontId="73" fillId="0" borderId="0" xfId="166" applyNumberFormat="1" applyFont="1" applyAlignment="1">
      <alignment horizontal="center" vertical="top"/>
    </xf>
    <xf numFmtId="49" fontId="5" fillId="0" borderId="0" xfId="166" applyNumberFormat="1" applyAlignment="1">
      <alignment horizontal="center" vertical="top"/>
    </xf>
    <xf numFmtId="0" fontId="66" fillId="0" borderId="0" xfId="155" applyFont="1" applyAlignment="1">
      <alignment vertical="top" wrapText="1"/>
    </xf>
    <xf numFmtId="0" fontId="5" fillId="0" borderId="0" xfId="166"/>
    <xf numFmtId="0" fontId="39" fillId="0" borderId="0" xfId="167" applyFont="1" applyAlignment="1">
      <alignment horizontal="center" vertical="top" wrapText="1"/>
    </xf>
    <xf numFmtId="0" fontId="5" fillId="0" borderId="0" xfId="166" applyAlignment="1">
      <alignment horizontal="justify" vertical="top" wrapText="1"/>
    </xf>
    <xf numFmtId="0" fontId="5" fillId="0" borderId="0" xfId="166" applyAlignment="1">
      <alignment horizontal="center" wrapText="1"/>
    </xf>
    <xf numFmtId="49" fontId="56" fillId="0" borderId="0" xfId="166" applyNumberFormat="1" applyFont="1" applyAlignment="1">
      <alignment horizontal="center" vertical="top" wrapText="1"/>
    </xf>
    <xf numFmtId="49" fontId="5" fillId="0" borderId="0" xfId="166" applyNumberFormat="1" applyAlignment="1">
      <alignment horizontal="center" wrapText="1"/>
    </xf>
    <xf numFmtId="49" fontId="35" fillId="0" borderId="0" xfId="166" applyNumberFormat="1" applyFont="1" applyAlignment="1">
      <alignment horizontal="center" vertical="top" wrapText="1"/>
    </xf>
    <xf numFmtId="0" fontId="5" fillId="0" borderId="0" xfId="166" applyAlignment="1">
      <alignment vertical="top" wrapText="1"/>
    </xf>
    <xf numFmtId="0" fontId="5" fillId="0" borderId="0" xfId="166" quotePrefix="1" applyAlignment="1">
      <alignment vertical="top" wrapText="1"/>
    </xf>
    <xf numFmtId="0" fontId="5" fillId="0" borderId="0" xfId="166" applyAlignment="1">
      <alignment horizontal="left" vertical="top" wrapText="1"/>
    </xf>
    <xf numFmtId="0" fontId="5" fillId="0" borderId="0" xfId="166" applyAlignment="1">
      <alignment horizontal="center" vertical="top" wrapText="1"/>
    </xf>
    <xf numFmtId="0" fontId="0" fillId="0" borderId="0" xfId="0" applyAlignment="1">
      <alignment vertical="top" wrapText="1"/>
    </xf>
    <xf numFmtId="49" fontId="5" fillId="0" borderId="0" xfId="0" applyNumberFormat="1" applyFont="1" applyAlignment="1">
      <alignment horizontal="center" vertical="top" wrapText="1"/>
    </xf>
    <xf numFmtId="0" fontId="35" fillId="0" borderId="0" xfId="145" applyFont="1" applyAlignment="1">
      <alignment vertical="center" wrapText="1"/>
    </xf>
    <xf numFmtId="0" fontId="19" fillId="0" borderId="0" xfId="0" applyFont="1" applyAlignment="1">
      <alignment horizontal="center"/>
    </xf>
    <xf numFmtId="0" fontId="19" fillId="0" borderId="0" xfId="0" applyFont="1" applyAlignment="1">
      <alignment horizontal="center" vertical="top"/>
    </xf>
    <xf numFmtId="0" fontId="19" fillId="0" borderId="0" xfId="0" applyFont="1" applyAlignment="1">
      <alignment vertical="top"/>
    </xf>
    <xf numFmtId="49" fontId="19" fillId="0" borderId="0" xfId="0" applyNumberFormat="1" applyFont="1" applyAlignment="1">
      <alignment horizontal="center" vertical="top"/>
    </xf>
    <xf numFmtId="0" fontId="74" fillId="0" borderId="0" xfId="0" applyFont="1" applyAlignment="1">
      <alignment vertical="center" wrapText="1"/>
    </xf>
    <xf numFmtId="0" fontId="5" fillId="0" borderId="0" xfId="126" applyFont="1" applyAlignment="1">
      <alignment horizontal="center" wrapText="1"/>
    </xf>
    <xf numFmtId="0" fontId="27" fillId="0" borderId="0" xfId="117" applyFont="1" applyAlignment="1">
      <alignment horizontal="center" wrapText="1"/>
    </xf>
    <xf numFmtId="172" fontId="27" fillId="0" borderId="0" xfId="166" applyNumberFormat="1" applyFont="1" applyAlignment="1">
      <alignment horizontal="center"/>
    </xf>
    <xf numFmtId="0" fontId="5" fillId="0" borderId="0" xfId="126" applyFont="1" applyAlignment="1">
      <alignment wrapText="1"/>
    </xf>
    <xf numFmtId="4" fontId="60" fillId="0" borderId="0" xfId="166" applyNumberFormat="1" applyFont="1" applyAlignment="1">
      <alignment horizontal="right" wrapText="1"/>
    </xf>
    <xf numFmtId="0" fontId="27" fillId="0" borderId="0" xfId="116" applyFont="1" applyAlignment="1">
      <alignment horizontal="left" vertical="top" wrapText="1"/>
    </xf>
    <xf numFmtId="49" fontId="49" fillId="0" borderId="0" xfId="166" applyNumberFormat="1" applyFont="1" applyAlignment="1">
      <alignment horizontal="center" vertical="top"/>
    </xf>
    <xf numFmtId="0" fontId="49" fillId="0" borderId="0" xfId="166" applyFont="1" applyAlignment="1">
      <alignment horizontal="center"/>
    </xf>
    <xf numFmtId="3" fontId="49" fillId="0" borderId="0" xfId="166" applyNumberFormat="1" applyFont="1" applyAlignment="1">
      <alignment horizontal="center"/>
    </xf>
    <xf numFmtId="0" fontId="5" fillId="0" borderId="0" xfId="171" applyFont="1" applyAlignment="1">
      <alignment horizontal="center" vertical="top" wrapText="1"/>
    </xf>
    <xf numFmtId="0" fontId="39" fillId="0" borderId="0" xfId="148" applyFont="1" applyAlignment="1">
      <alignment vertical="top" wrapText="1"/>
    </xf>
    <xf numFmtId="0" fontId="39" fillId="0" borderId="0" xfId="148" applyFont="1" applyAlignment="1">
      <alignment horizontal="center"/>
    </xf>
    <xf numFmtId="0" fontId="49" fillId="0" borderId="0" xfId="148" applyFont="1" applyAlignment="1">
      <alignment horizontal="center"/>
    </xf>
    <xf numFmtId="0" fontId="39" fillId="0" borderId="0" xfId="148" applyFont="1" applyAlignment="1">
      <alignment horizontal="center" vertical="top"/>
    </xf>
    <xf numFmtId="0" fontId="5" fillId="0" borderId="0" xfId="148" applyFont="1" applyAlignment="1">
      <alignment horizontal="center"/>
    </xf>
    <xf numFmtId="0" fontId="0" fillId="0" borderId="0" xfId="126" applyFont="1" applyAlignment="1">
      <alignment vertical="top" wrapText="1"/>
    </xf>
    <xf numFmtId="0" fontId="35" fillId="0" borderId="0" xfId="126" applyFont="1" applyAlignment="1">
      <alignment vertical="top" wrapText="1"/>
    </xf>
    <xf numFmtId="1" fontId="35" fillId="0" borderId="0" xfId="126" applyNumberFormat="1" applyFont="1" applyAlignment="1">
      <alignment horizontal="center" vertical="top"/>
    </xf>
    <xf numFmtId="0" fontId="5" fillId="0" borderId="0" xfId="126" applyFont="1" applyAlignment="1">
      <alignment horizontal="justify"/>
    </xf>
    <xf numFmtId="0" fontId="5" fillId="0" borderId="0" xfId="126" applyFont="1" applyAlignment="1">
      <alignment horizontal="center"/>
    </xf>
    <xf numFmtId="0" fontId="5" fillId="0" borderId="0" xfId="126" applyFont="1" applyAlignment="1" applyProtection="1">
      <alignment horizontal="center"/>
      <protection locked="0"/>
    </xf>
    <xf numFmtId="0" fontId="5" fillId="0" borderId="0" xfId="126" applyFont="1"/>
    <xf numFmtId="0" fontId="39" fillId="0" borderId="0" xfId="166" applyFont="1" applyAlignment="1">
      <alignment horizontal="center" vertical="top"/>
    </xf>
    <xf numFmtId="0" fontId="39" fillId="0" borderId="0" xfId="166" applyFont="1" applyAlignment="1">
      <alignment vertical="top" wrapText="1"/>
    </xf>
    <xf numFmtId="0" fontId="39" fillId="0" borderId="0" xfId="166" applyFont="1" applyAlignment="1">
      <alignment horizontal="center"/>
    </xf>
    <xf numFmtId="0" fontId="30" fillId="0" borderId="0" xfId="126" applyAlignment="1">
      <alignment wrapText="1"/>
    </xf>
    <xf numFmtId="175" fontId="5" fillId="0" borderId="0" xfId="166" applyNumberFormat="1" applyAlignment="1">
      <alignment horizontal="center" wrapText="1"/>
    </xf>
    <xf numFmtId="0" fontId="5" fillId="0" borderId="0" xfId="172" applyFont="1" applyAlignment="1">
      <alignment horizontal="center" vertical="top" wrapText="1"/>
    </xf>
    <xf numFmtId="0" fontId="5" fillId="0" borderId="0" xfId="172" applyFont="1" applyAlignment="1">
      <alignment vertical="top" wrapText="1"/>
    </xf>
    <xf numFmtId="0" fontId="5" fillId="0" borderId="0" xfId="172" applyFont="1" applyAlignment="1">
      <alignment horizontal="center" wrapText="1"/>
    </xf>
    <xf numFmtId="175" fontId="5" fillId="0" borderId="0" xfId="168" applyNumberFormat="1" applyFont="1" applyAlignment="1">
      <alignment horizontal="center"/>
    </xf>
    <xf numFmtId="0" fontId="58" fillId="0" borderId="0" xfId="172" applyFont="1" applyAlignment="1">
      <alignment horizontal="center" vertical="top" wrapText="1"/>
    </xf>
    <xf numFmtId="0" fontId="78" fillId="0" borderId="0" xfId="166" applyFont="1" applyAlignment="1">
      <alignment horizontal="center"/>
    </xf>
    <xf numFmtId="0" fontId="5" fillId="0" borderId="0" xfId="166" applyAlignment="1">
      <alignment horizontal="center" vertical="top"/>
    </xf>
    <xf numFmtId="4" fontId="5" fillId="0" borderId="0" xfId="166" applyNumberFormat="1" applyAlignment="1">
      <alignment horizontal="center"/>
    </xf>
    <xf numFmtId="1" fontId="49" fillId="0" borderId="0" xfId="166" applyNumberFormat="1" applyFont="1" applyAlignment="1">
      <alignment horizontal="center"/>
    </xf>
    <xf numFmtId="0" fontId="5" fillId="0" borderId="0" xfId="166" applyAlignment="1">
      <alignment wrapText="1"/>
    </xf>
    <xf numFmtId="0" fontId="5" fillId="0" borderId="0" xfId="175" applyFont="1" applyAlignment="1">
      <alignment horizontal="justify" vertical="top" wrapText="1"/>
    </xf>
    <xf numFmtId="0" fontId="35" fillId="0" borderId="0" xfId="166" applyFont="1" applyAlignment="1">
      <alignment horizontal="center" vertical="top"/>
    </xf>
    <xf numFmtId="0" fontId="35" fillId="0" borderId="0" xfId="166" applyFont="1" applyAlignment="1">
      <alignment vertical="top"/>
    </xf>
    <xf numFmtId="0" fontId="35" fillId="0" borderId="0" xfId="166" applyFont="1" applyAlignment="1">
      <alignment horizontal="center"/>
    </xf>
    <xf numFmtId="1" fontId="78" fillId="0" borderId="0" xfId="166" applyNumberFormat="1" applyFont="1" applyAlignment="1">
      <alignment horizontal="center"/>
    </xf>
    <xf numFmtId="171" fontId="5" fillId="0" borderId="0" xfId="166" applyNumberFormat="1" applyAlignment="1">
      <alignment horizontal="left" vertical="top" wrapText="1"/>
    </xf>
    <xf numFmtId="171" fontId="5" fillId="0" borderId="0" xfId="166" applyNumberFormat="1" applyAlignment="1">
      <alignment horizontal="center"/>
    </xf>
    <xf numFmtId="1" fontId="49" fillId="0" borderId="0" xfId="166" applyNumberFormat="1" applyFont="1" applyAlignment="1">
      <alignment horizontal="center" wrapText="1"/>
    </xf>
    <xf numFmtId="175" fontId="5" fillId="0" borderId="0" xfId="166" applyNumberFormat="1" applyAlignment="1" applyProtection="1">
      <alignment horizontal="center"/>
      <protection locked="0"/>
    </xf>
    <xf numFmtId="171" fontId="5" fillId="0" borderId="0" xfId="166" applyNumberFormat="1" applyAlignment="1">
      <alignment horizontal="center" vertical="top"/>
    </xf>
    <xf numFmtId="175" fontId="5" fillId="0" borderId="0" xfId="176" applyNumberFormat="1" applyAlignment="1">
      <alignment horizontal="center" wrapText="1"/>
    </xf>
    <xf numFmtId="0" fontId="35" fillId="0" borderId="0" xfId="166" applyFont="1"/>
    <xf numFmtId="168" fontId="5" fillId="0" borderId="0" xfId="166" applyNumberFormat="1" applyAlignment="1">
      <alignment wrapText="1"/>
    </xf>
    <xf numFmtId="168" fontId="5" fillId="0" borderId="0" xfId="166" applyNumberFormat="1" applyAlignment="1">
      <alignment horizontal="center" wrapText="1"/>
    </xf>
    <xf numFmtId="0" fontId="39" fillId="0" borderId="0" xfId="169" applyFont="1" applyAlignment="1">
      <alignment horizontal="center" vertical="top" wrapText="1"/>
    </xf>
    <xf numFmtId="49" fontId="39" fillId="0" borderId="0" xfId="166" applyNumberFormat="1" applyFont="1" applyAlignment="1">
      <alignment horizontal="justify" vertical="top" wrapText="1"/>
    </xf>
    <xf numFmtId="0" fontId="46" fillId="0" borderId="0" xfId="166" applyFont="1" applyAlignment="1">
      <alignment horizontal="center"/>
    </xf>
    <xf numFmtId="4" fontId="35" fillId="0" borderId="0" xfId="166" applyNumberFormat="1" applyFont="1" applyAlignment="1">
      <alignment horizontal="center"/>
    </xf>
    <xf numFmtId="0" fontId="46" fillId="0" borderId="0" xfId="166" applyFont="1"/>
    <xf numFmtId="0" fontId="27" fillId="0" borderId="0" xfId="116" applyFont="1" applyAlignment="1">
      <alignment horizontal="center" wrapText="1"/>
    </xf>
    <xf numFmtId="4" fontId="27" fillId="0" borderId="0" xfId="116" applyNumberFormat="1" applyFont="1" applyAlignment="1">
      <alignment horizontal="center" wrapText="1"/>
    </xf>
    <xf numFmtId="0" fontId="39" fillId="0" borderId="0" xfId="166" applyFont="1" applyAlignment="1">
      <alignment horizontal="left"/>
    </xf>
    <xf numFmtId="0" fontId="5" fillId="0" borderId="0" xfId="168" applyFont="1" applyAlignment="1">
      <alignment horizontal="center"/>
    </xf>
    <xf numFmtId="0" fontId="0" fillId="0" borderId="0" xfId="126" applyFont="1" applyAlignment="1">
      <alignment wrapText="1"/>
    </xf>
    <xf numFmtId="0" fontId="19" fillId="0" borderId="0" xfId="168" applyAlignment="1">
      <alignment horizontal="center"/>
    </xf>
    <xf numFmtId="4" fontId="5" fillId="0" borderId="0" xfId="168" applyNumberFormat="1" applyFont="1" applyAlignment="1">
      <alignment horizontal="center"/>
    </xf>
    <xf numFmtId="0" fontId="80" fillId="0" borderId="0" xfId="166" applyFont="1" applyAlignment="1">
      <alignment horizontal="left" wrapText="1"/>
    </xf>
    <xf numFmtId="4" fontId="5" fillId="0" borderId="0" xfId="166" applyNumberFormat="1" applyAlignment="1">
      <alignment horizontal="center" wrapText="1"/>
    </xf>
    <xf numFmtId="4" fontId="19" fillId="0" borderId="0" xfId="156" applyNumberFormat="1" applyFont="1" applyAlignment="1">
      <alignment horizontal="center" vertical="top"/>
    </xf>
    <xf numFmtId="4" fontId="58" fillId="0" borderId="0" xfId="166" applyNumberFormat="1" applyFont="1" applyAlignment="1">
      <alignment horizontal="center" wrapText="1"/>
    </xf>
    <xf numFmtId="4" fontId="19" fillId="0" borderId="0" xfId="166" applyNumberFormat="1" applyFont="1" applyAlignment="1">
      <alignment horizontal="center"/>
    </xf>
    <xf numFmtId="4" fontId="5" fillId="0" borderId="0" xfId="166" applyNumberFormat="1" applyAlignment="1" applyProtection="1">
      <alignment horizontal="center"/>
      <protection locked="0"/>
    </xf>
    <xf numFmtId="4" fontId="5" fillId="0" borderId="0" xfId="176" applyNumberFormat="1" applyAlignment="1">
      <alignment horizontal="center" wrapText="1"/>
    </xf>
    <xf numFmtId="4" fontId="35" fillId="0" borderId="0" xfId="159" applyNumberFormat="1" applyFont="1" applyFill="1" applyBorder="1" applyAlignment="1" applyProtection="1">
      <alignment horizontal="justify" vertical="top" wrapText="1"/>
    </xf>
    <xf numFmtId="4" fontId="39" fillId="0" borderId="0" xfId="0" applyNumberFormat="1" applyFont="1" applyAlignment="1">
      <alignment horizontal="right"/>
    </xf>
    <xf numFmtId="0" fontId="0" fillId="0" borderId="0" xfId="0" applyAlignment="1">
      <alignment horizontal="center" vertical="top"/>
    </xf>
    <xf numFmtId="49" fontId="0" fillId="0" borderId="0" xfId="0" applyNumberFormat="1" applyAlignment="1">
      <alignment horizontal="right" vertical="top"/>
    </xf>
    <xf numFmtId="0" fontId="0" fillId="0" borderId="0" xfId="0" applyAlignment="1">
      <alignment horizontal="left" vertical="top" wrapText="1"/>
    </xf>
    <xf numFmtId="0" fontId="82" fillId="0" borderId="0" xfId="174" applyFont="1" applyAlignment="1">
      <alignment vertical="top"/>
    </xf>
    <xf numFmtId="0" fontId="82" fillId="0" borderId="0" xfId="174" applyFont="1" applyAlignment="1">
      <alignment vertical="top" wrapText="1"/>
    </xf>
    <xf numFmtId="0" fontId="82" fillId="0" borderId="0" xfId="174" applyFont="1" applyAlignment="1">
      <alignment horizontal="center" vertical="top"/>
    </xf>
    <xf numFmtId="1" fontId="95" fillId="0" borderId="0" xfId="174" applyNumberFormat="1" applyFont="1" applyAlignment="1">
      <alignment horizontal="center" vertical="top"/>
    </xf>
    <xf numFmtId="0" fontId="5" fillId="0" borderId="0" xfId="174" applyAlignment="1">
      <alignment horizontal="center" vertical="top"/>
    </xf>
    <xf numFmtId="0" fontId="5" fillId="0" borderId="0" xfId="174"/>
    <xf numFmtId="0" fontId="22" fillId="0" borderId="0" xfId="190" applyFont="1" applyAlignment="1">
      <alignment horizontal="center" vertical="top"/>
    </xf>
    <xf numFmtId="0" fontId="96" fillId="0" borderId="0" xfId="190" applyFont="1" applyAlignment="1">
      <alignment horizontal="center" vertical="top"/>
    </xf>
    <xf numFmtId="4" fontId="35" fillId="0" borderId="0" xfId="191" applyNumberFormat="1" applyFont="1" applyAlignment="1">
      <alignment horizontal="center" vertical="top"/>
    </xf>
    <xf numFmtId="4" fontId="5" fillId="0" borderId="0" xfId="191" applyNumberFormat="1" applyFont="1" applyAlignment="1">
      <alignment horizontal="center" vertical="top"/>
    </xf>
    <xf numFmtId="0" fontId="73" fillId="0" borderId="0" xfId="190" applyFont="1" applyAlignment="1">
      <alignment horizontal="center"/>
    </xf>
    <xf numFmtId="0" fontId="73" fillId="0" borderId="0" xfId="190" applyFont="1"/>
    <xf numFmtId="0" fontId="35" fillId="0" borderId="0" xfId="192" applyFont="1" applyAlignment="1">
      <alignment vertical="top" wrapText="1"/>
    </xf>
    <xf numFmtId="0" fontId="5" fillId="0" borderId="0" xfId="190" applyFont="1" applyAlignment="1">
      <alignment horizontal="center"/>
    </xf>
    <xf numFmtId="0" fontId="5" fillId="0" borderId="0" xfId="190" applyFont="1"/>
    <xf numFmtId="0" fontId="5" fillId="0" borderId="0" xfId="190" applyFont="1" applyAlignment="1">
      <alignment horizontal="center" vertical="top"/>
    </xf>
    <xf numFmtId="0" fontId="35" fillId="0" borderId="0" xfId="190" applyFont="1" applyAlignment="1">
      <alignment horizontal="center" vertical="top"/>
    </xf>
    <xf numFmtId="0" fontId="58" fillId="0" borderId="0" xfId="174" applyFont="1" applyAlignment="1">
      <alignment horizontal="center" vertical="top" wrapText="1"/>
    </xf>
    <xf numFmtId="0" fontId="58" fillId="0" borderId="0" xfId="193" applyFont="1" applyAlignment="1">
      <alignment vertical="top" wrapText="1"/>
    </xf>
    <xf numFmtId="0" fontId="58" fillId="0" borderId="0" xfId="193" applyFont="1" applyAlignment="1">
      <alignment horizontal="center" vertical="top" wrapText="1"/>
    </xf>
    <xf numFmtId="0" fontId="35" fillId="0" borderId="0" xfId="193" applyFont="1" applyAlignment="1">
      <alignment horizontal="center" vertical="top" wrapText="1"/>
    </xf>
    <xf numFmtId="4" fontId="58" fillId="0" borderId="0" xfId="193" applyNumberFormat="1" applyFont="1" applyAlignment="1">
      <alignment horizontal="center" vertical="top" wrapText="1"/>
    </xf>
    <xf numFmtId="0" fontId="58" fillId="0" borderId="0" xfId="193" applyFont="1" applyAlignment="1">
      <alignment horizontal="center" wrapText="1"/>
    </xf>
    <xf numFmtId="0" fontId="5" fillId="0" borderId="0" xfId="193" applyFont="1" applyAlignment="1">
      <alignment horizontal="center" vertical="top" wrapText="1"/>
    </xf>
    <xf numFmtId="168" fontId="58" fillId="0" borderId="0" xfId="174" applyNumberFormat="1" applyFont="1" applyAlignment="1">
      <alignment horizontal="center" vertical="top" wrapText="1"/>
    </xf>
    <xf numFmtId="2" fontId="97" fillId="0" borderId="0" xfId="162" applyNumberFormat="1" applyFont="1" applyAlignment="1" applyProtection="1">
      <alignment horizontal="center" vertical="top"/>
      <protection locked="0"/>
    </xf>
    <xf numFmtId="0" fontId="35" fillId="0" borderId="0" xfId="174" applyFont="1" applyAlignment="1">
      <alignment horizontal="center" vertical="top" wrapText="1"/>
    </xf>
    <xf numFmtId="168" fontId="5" fillId="0" borderId="0" xfId="194" applyNumberFormat="1" applyFont="1" applyAlignment="1">
      <alignment horizontal="center" vertical="top" wrapText="1"/>
    </xf>
    <xf numFmtId="0" fontId="58" fillId="0" borderId="0" xfId="193" applyFont="1" applyAlignment="1">
      <alignment horizontal="left" vertical="top" wrapText="1"/>
    </xf>
    <xf numFmtId="167" fontId="58" fillId="0" borderId="0" xfId="159" applyFont="1" applyFill="1" applyAlignment="1">
      <alignment horizontal="center" vertical="top" wrapText="1"/>
    </xf>
    <xf numFmtId="4" fontId="98" fillId="0" borderId="0" xfId="196" applyNumberFormat="1" applyFont="1" applyAlignment="1">
      <alignment horizontal="center" vertical="top"/>
    </xf>
    <xf numFmtId="0" fontId="98" fillId="0" borderId="0" xfId="196" applyFont="1" applyAlignment="1">
      <alignment horizontal="center" vertical="top"/>
    </xf>
    <xf numFmtId="0" fontId="5" fillId="0" borderId="0" xfId="196" applyFont="1" applyAlignment="1">
      <alignment horizontal="center" vertical="top"/>
    </xf>
    <xf numFmtId="0" fontId="98" fillId="0" borderId="0" xfId="196" applyFont="1" applyAlignment="1">
      <alignment horizontal="center"/>
    </xf>
    <xf numFmtId="0" fontId="19" fillId="0" borderId="0" xfId="196" applyFont="1"/>
    <xf numFmtId="0" fontId="19" fillId="0" borderId="0" xfId="196" applyFont="1" applyAlignment="1">
      <alignment horizontal="center" vertical="top"/>
    </xf>
    <xf numFmtId="0" fontId="19" fillId="0" borderId="0" xfId="193" applyFont="1" applyAlignment="1">
      <alignment horizontal="right" wrapText="1"/>
    </xf>
    <xf numFmtId="0" fontId="19" fillId="0" borderId="0" xfId="196" applyFont="1" applyAlignment="1">
      <alignment horizontal="right"/>
    </xf>
    <xf numFmtId="0" fontId="53" fillId="0" borderId="0" xfId="178" applyFont="1" applyAlignment="1">
      <alignment horizontal="center" vertical="top" wrapText="1"/>
    </xf>
    <xf numFmtId="0" fontId="54" fillId="0" borderId="0" xfId="196" applyFont="1"/>
    <xf numFmtId="0" fontId="66" fillId="0" borderId="0" xfId="166" applyFont="1" applyAlignment="1">
      <alignment vertical="top" wrapText="1"/>
    </xf>
    <xf numFmtId="4" fontId="5" fillId="0" borderId="0" xfId="174" applyNumberFormat="1" applyAlignment="1">
      <alignment horizontal="center" vertical="top"/>
    </xf>
    <xf numFmtId="0" fontId="99" fillId="0" borderId="0" xfId="174" applyFont="1" applyAlignment="1">
      <alignment vertical="center" wrapText="1"/>
    </xf>
    <xf numFmtId="0" fontId="63" fillId="0" borderId="0" xfId="193" applyFont="1" applyAlignment="1">
      <alignment horizontal="center" wrapText="1"/>
    </xf>
    <xf numFmtId="0" fontId="58" fillId="0" borderId="0" xfId="194" applyFont="1" applyAlignment="1">
      <alignment vertical="top" wrapText="1"/>
    </xf>
    <xf numFmtId="0" fontId="58" fillId="0" borderId="0" xfId="194" applyFont="1" applyAlignment="1">
      <alignment horizontal="center" vertical="top" wrapText="1"/>
    </xf>
    <xf numFmtId="4" fontId="58" fillId="0" borderId="0" xfId="194" applyNumberFormat="1" applyFont="1" applyAlignment="1">
      <alignment horizontal="center" vertical="top" wrapText="1"/>
    </xf>
    <xf numFmtId="0" fontId="35" fillId="0" borderId="0" xfId="194" applyFont="1" applyAlignment="1">
      <alignment vertical="top" wrapText="1"/>
    </xf>
    <xf numFmtId="0" fontId="63" fillId="0" borderId="0" xfId="194" applyFont="1" applyAlignment="1">
      <alignment vertical="top" wrapText="1"/>
    </xf>
    <xf numFmtId="1" fontId="58" fillId="0" borderId="0" xfId="193" applyNumberFormat="1" applyFont="1" applyAlignment="1">
      <alignment horizontal="center" vertical="top" wrapText="1"/>
    </xf>
    <xf numFmtId="0" fontId="5" fillId="0" borderId="0" xfId="174" applyAlignment="1">
      <alignment horizontal="center" vertical="top" wrapText="1"/>
    </xf>
    <xf numFmtId="1" fontId="58" fillId="0" borderId="0" xfId="193" applyNumberFormat="1" applyFont="1" applyAlignment="1">
      <alignment vertical="top" wrapText="1"/>
    </xf>
    <xf numFmtId="0" fontId="58" fillId="0" borderId="0" xfId="196" applyFont="1" applyAlignment="1">
      <alignment horizontal="center" vertical="top"/>
    </xf>
    <xf numFmtId="4" fontId="58" fillId="0" borderId="0" xfId="193" applyNumberFormat="1" applyFont="1" applyAlignment="1">
      <alignment horizontal="center" wrapText="1"/>
    </xf>
    <xf numFmtId="0" fontId="5" fillId="0" borderId="0" xfId="193" applyFont="1" applyAlignment="1">
      <alignment horizontal="center" wrapText="1"/>
    </xf>
    <xf numFmtId="168" fontId="58" fillId="0" borderId="0" xfId="174" applyNumberFormat="1" applyFont="1" applyAlignment="1">
      <alignment horizontal="center" wrapText="1"/>
    </xf>
    <xf numFmtId="0" fontId="5" fillId="0" borderId="0" xfId="191" applyFont="1" applyAlignment="1">
      <alignment vertical="top" wrapText="1"/>
    </xf>
    <xf numFmtId="0" fontId="5" fillId="0" borderId="0" xfId="191" applyFont="1" applyAlignment="1">
      <alignment horizontal="center" vertical="top"/>
    </xf>
    <xf numFmtId="0" fontId="5" fillId="0" borderId="0" xfId="191" applyFont="1" applyAlignment="1">
      <alignment horizontal="center" vertical="top" wrapText="1"/>
    </xf>
    <xf numFmtId="1" fontId="5" fillId="0" borderId="0" xfId="166" applyNumberFormat="1" applyAlignment="1">
      <alignment horizontal="center" vertical="top" wrapText="1"/>
    </xf>
    <xf numFmtId="0" fontId="5" fillId="0" borderId="0" xfId="196" applyFont="1"/>
    <xf numFmtId="0" fontId="5" fillId="0" borderId="0" xfId="196" applyFont="1" applyAlignment="1">
      <alignment horizontal="center"/>
    </xf>
    <xf numFmtId="0" fontId="5" fillId="0" borderId="0" xfId="194" applyFont="1" applyAlignment="1">
      <alignment horizontal="center" vertical="top"/>
    </xf>
    <xf numFmtId="0" fontId="5" fillId="0" borderId="0" xfId="194" applyFont="1"/>
    <xf numFmtId="177" fontId="97" fillId="0" borderId="0" xfId="198" applyNumberFormat="1" applyFont="1" applyFill="1" applyAlignment="1">
      <alignment horizontal="center" vertical="top" wrapText="1"/>
    </xf>
    <xf numFmtId="0" fontId="5" fillId="0" borderId="0" xfId="197"/>
    <xf numFmtId="0" fontId="5" fillId="0" borderId="0" xfId="197" applyAlignment="1">
      <alignment horizontal="center" vertical="top" wrapText="1"/>
    </xf>
    <xf numFmtId="0" fontId="19" fillId="0" borderId="0" xfId="199" applyFont="1" applyAlignment="1">
      <alignment horizontal="justify" vertical="top" wrapText="1"/>
    </xf>
    <xf numFmtId="0" fontId="100" fillId="0" borderId="0" xfId="174" applyFont="1" applyAlignment="1">
      <alignment horizontal="center" vertical="top"/>
    </xf>
    <xf numFmtId="0" fontId="101" fillId="0" borderId="0" xfId="192" applyFont="1" applyAlignment="1">
      <alignment vertical="top" wrapText="1"/>
    </xf>
    <xf numFmtId="0" fontId="102" fillId="0" borderId="0" xfId="174" applyFont="1" applyAlignment="1">
      <alignment horizontal="center" vertical="top"/>
    </xf>
    <xf numFmtId="1" fontId="101" fillId="0" borderId="0" xfId="174" applyNumberFormat="1" applyFont="1" applyAlignment="1" applyProtection="1">
      <alignment horizontal="center" vertical="top" wrapText="1"/>
      <protection locked="0"/>
    </xf>
    <xf numFmtId="2" fontId="102" fillId="0" borderId="0" xfId="174" applyNumberFormat="1" applyFont="1" applyAlignment="1">
      <alignment horizontal="center" vertical="top" wrapText="1"/>
    </xf>
    <xf numFmtId="2" fontId="103" fillId="0" borderId="0" xfId="174" applyNumberFormat="1" applyFont="1" applyAlignment="1">
      <alignment horizontal="center" vertical="top" wrapText="1"/>
    </xf>
    <xf numFmtId="0" fontId="104" fillId="0" borderId="0" xfId="174" applyFont="1"/>
    <xf numFmtId="0" fontId="95" fillId="0" borderId="0" xfId="174" applyFont="1" applyAlignment="1">
      <alignment vertical="top"/>
    </xf>
    <xf numFmtId="0" fontId="46" fillId="0" borderId="0" xfId="192" applyFont="1" applyAlignment="1">
      <alignment vertical="top" wrapText="1"/>
    </xf>
    <xf numFmtId="2" fontId="82" fillId="0" borderId="0" xfId="174" applyNumberFormat="1" applyFont="1" applyAlignment="1">
      <alignment horizontal="center" vertical="top" wrapText="1"/>
    </xf>
    <xf numFmtId="2" fontId="59" fillId="0" borderId="0" xfId="174" applyNumberFormat="1" applyFont="1" applyAlignment="1">
      <alignment horizontal="center" vertical="top" wrapText="1"/>
    </xf>
    <xf numFmtId="0" fontId="5" fillId="0" borderId="0" xfId="197" applyAlignment="1">
      <alignment vertical="top" wrapText="1"/>
    </xf>
    <xf numFmtId="0" fontId="35" fillId="0" borderId="0" xfId="197" applyFont="1" applyAlignment="1">
      <alignment horizontal="center" vertical="top" wrapText="1"/>
    </xf>
    <xf numFmtId="2" fontId="39" fillId="0" borderId="0" xfId="197" applyNumberFormat="1" applyFont="1" applyAlignment="1">
      <alignment horizontal="center" vertical="top" wrapText="1"/>
    </xf>
    <xf numFmtId="2" fontId="105" fillId="0" borderId="0" xfId="198" applyNumberFormat="1" applyFont="1" applyFill="1" applyAlignment="1">
      <alignment horizontal="center" vertical="top" wrapText="1"/>
    </xf>
    <xf numFmtId="0" fontId="0" fillId="0" borderId="0" xfId="202" applyFont="1" applyAlignment="1">
      <alignment vertical="top" wrapText="1"/>
    </xf>
    <xf numFmtId="0" fontId="0" fillId="0" borderId="0" xfId="202" applyFont="1" applyAlignment="1">
      <alignment horizontal="center" vertical="top"/>
    </xf>
    <xf numFmtId="0" fontId="5" fillId="0" borderId="0" xfId="202" applyFont="1" applyAlignment="1">
      <alignment vertical="top" wrapText="1"/>
    </xf>
    <xf numFmtId="3" fontId="35" fillId="0" borderId="0" xfId="202" applyNumberFormat="1" applyFont="1" applyAlignment="1">
      <alignment horizontal="center" vertical="top"/>
    </xf>
    <xf numFmtId="2" fontId="39" fillId="0" borderId="0" xfId="202" applyNumberFormat="1" applyFont="1" applyAlignment="1" applyProtection="1">
      <alignment horizontal="center" vertical="top"/>
      <protection locked="0"/>
    </xf>
    <xf numFmtId="2" fontId="105" fillId="0" borderId="0" xfId="202" applyNumberFormat="1" applyFont="1" applyAlignment="1" applyProtection="1">
      <alignment horizontal="center" vertical="top"/>
      <protection locked="0"/>
    </xf>
    <xf numFmtId="0" fontId="39" fillId="0" borderId="0" xfId="202" applyFont="1" applyAlignment="1">
      <alignment horizontal="center" vertical="top"/>
    </xf>
    <xf numFmtId="0" fontId="39" fillId="0" borderId="0" xfId="202" applyFont="1" applyAlignment="1">
      <alignment vertical="top" wrapText="1"/>
    </xf>
    <xf numFmtId="3" fontId="46" fillId="0" borderId="0" xfId="202" applyNumberFormat="1" applyFont="1" applyAlignment="1">
      <alignment horizontal="center" vertical="top"/>
    </xf>
    <xf numFmtId="2" fontId="5" fillId="0" borderId="0" xfId="197" applyNumberFormat="1" applyAlignment="1">
      <alignment horizontal="center" vertical="top"/>
    </xf>
    <xf numFmtId="2" fontId="5" fillId="0" borderId="0" xfId="174" applyNumberFormat="1" applyAlignment="1">
      <alignment horizontal="center" vertical="top"/>
    </xf>
    <xf numFmtId="0" fontId="19" fillId="0" borderId="0" xfId="174" applyFont="1" applyAlignment="1">
      <alignment horizontal="center" vertical="top"/>
    </xf>
    <xf numFmtId="0" fontId="106" fillId="0" borderId="0" xfId="174" applyFont="1" applyAlignment="1">
      <alignment vertical="top" wrapText="1"/>
    </xf>
    <xf numFmtId="1" fontId="54" fillId="0" borderId="0" xfId="174" applyNumberFormat="1" applyFont="1" applyAlignment="1">
      <alignment horizontal="center" vertical="top"/>
    </xf>
    <xf numFmtId="0" fontId="107" fillId="0" borderId="0" xfId="174" applyFont="1" applyAlignment="1">
      <alignment vertical="top" wrapText="1"/>
    </xf>
    <xf numFmtId="0" fontId="5" fillId="0" borderId="0" xfId="201" applyAlignment="1">
      <alignment horizontal="center" vertical="top" wrapText="1"/>
    </xf>
    <xf numFmtId="2" fontId="19" fillId="0" borderId="0" xfId="200" applyNumberFormat="1" applyFont="1" applyFill="1" applyAlignment="1">
      <alignment horizontal="center" vertical="top" wrapText="1"/>
    </xf>
    <xf numFmtId="0" fontId="5" fillId="0" borderId="0" xfId="183" applyFont="1" applyAlignment="1">
      <alignment vertical="top" wrapText="1"/>
    </xf>
    <xf numFmtId="0" fontId="5" fillId="0" borderId="0" xfId="183" applyFont="1" applyAlignment="1">
      <alignment horizontal="center" vertical="top"/>
    </xf>
    <xf numFmtId="0" fontId="35" fillId="0" borderId="0" xfId="183" applyFont="1" applyAlignment="1">
      <alignment horizontal="center" vertical="top" wrapText="1"/>
    </xf>
    <xf numFmtId="2" fontId="39" fillId="0" borderId="0" xfId="183" applyNumberFormat="1" applyFont="1" applyAlignment="1">
      <alignment horizontal="center" vertical="top"/>
    </xf>
    <xf numFmtId="0" fontId="50" fillId="0" borderId="0" xfId="183" applyFont="1" applyAlignment="1">
      <alignment vertical="top" wrapText="1"/>
    </xf>
    <xf numFmtId="0" fontId="108" fillId="0" borderId="0" xfId="183" applyFont="1" applyAlignment="1">
      <alignment vertical="top" wrapText="1"/>
    </xf>
    <xf numFmtId="2" fontId="19" fillId="0" borderId="0" xfId="174" applyNumberFormat="1" applyFont="1" applyAlignment="1">
      <alignment horizontal="center" vertical="top" wrapText="1"/>
    </xf>
    <xf numFmtId="2" fontId="5" fillId="0" borderId="0" xfId="198" applyNumberFormat="1" applyFill="1" applyAlignment="1">
      <alignment horizontal="center" vertical="top" wrapText="1"/>
    </xf>
    <xf numFmtId="2" fontId="5" fillId="0" borderId="0" xfId="197" applyNumberFormat="1" applyAlignment="1">
      <alignment horizontal="center" vertical="top" wrapText="1"/>
    </xf>
    <xf numFmtId="0" fontId="105" fillId="0" borderId="0" xfId="183" applyFont="1" applyAlignment="1">
      <alignment vertical="top" wrapText="1"/>
    </xf>
    <xf numFmtId="2" fontId="5" fillId="0" borderId="0" xfId="202" applyNumberFormat="1" applyFont="1" applyAlignment="1" applyProtection="1">
      <alignment horizontal="center" vertical="top"/>
      <protection locked="0"/>
    </xf>
    <xf numFmtId="0" fontId="35" fillId="0" borderId="0" xfId="169" applyFont="1" applyAlignment="1">
      <alignment horizontal="center" vertical="top" wrapText="1"/>
    </xf>
    <xf numFmtId="3" fontId="35" fillId="0" borderId="0" xfId="197" applyNumberFormat="1" applyFont="1" applyAlignment="1">
      <alignment horizontal="center" vertical="top" wrapText="1"/>
    </xf>
    <xf numFmtId="0" fontId="5" fillId="0" borderId="0" xfId="197" applyAlignment="1">
      <alignment vertical="top"/>
    </xf>
    <xf numFmtId="0" fontId="5" fillId="0" borderId="0" xfId="197" applyAlignment="1">
      <alignment horizontal="center" vertical="top"/>
    </xf>
    <xf numFmtId="4" fontId="35" fillId="0" borderId="0" xfId="197" applyNumberFormat="1" applyFont="1" applyAlignment="1">
      <alignment horizontal="center" vertical="top"/>
    </xf>
    <xf numFmtId="0" fontId="5" fillId="0" borderId="0" xfId="201" applyAlignment="1">
      <alignment vertical="top" wrapText="1"/>
    </xf>
    <xf numFmtId="0" fontId="5" fillId="0" borderId="0" xfId="201" applyAlignment="1">
      <alignment horizontal="center" vertical="top"/>
    </xf>
    <xf numFmtId="1" fontId="35" fillId="0" borderId="0" xfId="201" applyNumberFormat="1" applyFont="1" applyAlignment="1">
      <alignment horizontal="center" vertical="top"/>
    </xf>
    <xf numFmtId="2" fontId="5" fillId="0" borderId="0" xfId="201" applyNumberFormat="1" applyAlignment="1">
      <alignment horizontal="center" vertical="top"/>
    </xf>
    <xf numFmtId="0" fontId="5" fillId="0" borderId="0" xfId="201" applyAlignment="1">
      <alignment wrapText="1"/>
    </xf>
    <xf numFmtId="170" fontId="35" fillId="0" borderId="0" xfId="201" applyNumberFormat="1" applyFont="1" applyAlignment="1">
      <alignment horizontal="center" vertical="top"/>
    </xf>
    <xf numFmtId="0" fontId="5" fillId="0" borderId="0" xfId="197" applyAlignment="1">
      <alignment horizontal="left" vertical="top" wrapText="1"/>
    </xf>
    <xf numFmtId="0" fontId="77" fillId="0" borderId="0" xfId="197" applyFont="1" applyAlignment="1">
      <alignment horizontal="center" vertical="top" wrapText="1"/>
    </xf>
    <xf numFmtId="2" fontId="5" fillId="0" borderId="0" xfId="191" applyNumberFormat="1" applyFont="1" applyAlignment="1">
      <alignment horizontal="center" vertical="top"/>
    </xf>
    <xf numFmtId="176" fontId="5" fillId="0" borderId="0" xfId="197" applyNumberFormat="1" applyAlignment="1">
      <alignment horizontal="center" vertical="top"/>
    </xf>
    <xf numFmtId="0" fontId="35" fillId="0" borderId="0" xfId="197" applyFont="1" applyAlignment="1">
      <alignment horizontal="center" vertical="top"/>
    </xf>
    <xf numFmtId="2" fontId="5" fillId="0" borderId="0" xfId="183" applyNumberFormat="1" applyFont="1" applyAlignment="1">
      <alignment horizontal="center" vertical="top"/>
    </xf>
    <xf numFmtId="0" fontId="5" fillId="0" borderId="0" xfId="201"/>
    <xf numFmtId="0" fontId="58" fillId="0" borderId="0" xfId="174" applyFont="1" applyAlignment="1">
      <alignment horizontal="center"/>
    </xf>
    <xf numFmtId="0" fontId="58" fillId="0" borderId="0" xfId="174" applyFont="1"/>
    <xf numFmtId="0" fontId="58" fillId="0" borderId="0" xfId="174" applyFont="1" applyAlignment="1">
      <alignment horizontal="center" vertical="top"/>
    </xf>
    <xf numFmtId="1" fontId="35" fillId="0" borderId="0" xfId="174" applyNumberFormat="1" applyFont="1" applyAlignment="1">
      <alignment horizontal="center" vertical="top"/>
    </xf>
    <xf numFmtId="2" fontId="58" fillId="0" borderId="0" xfId="174" applyNumberFormat="1" applyFont="1" applyAlignment="1">
      <alignment horizontal="center" vertical="top" wrapText="1"/>
    </xf>
    <xf numFmtId="0" fontId="58" fillId="0" borderId="18" xfId="174" applyFont="1" applyBorder="1" applyAlignment="1">
      <alignment horizontal="center"/>
    </xf>
    <xf numFmtId="0" fontId="66" fillId="0" borderId="18" xfId="174" applyFont="1" applyBorder="1"/>
    <xf numFmtId="0" fontId="58" fillId="0" borderId="18" xfId="174" applyFont="1" applyBorder="1" applyAlignment="1">
      <alignment horizontal="center" vertical="top"/>
    </xf>
    <xf numFmtId="1" fontId="35" fillId="0" borderId="18" xfId="174" applyNumberFormat="1" applyFont="1" applyBorder="1" applyAlignment="1">
      <alignment horizontal="center" vertical="top"/>
    </xf>
    <xf numFmtId="4" fontId="58" fillId="0" borderId="18" xfId="174" applyNumberFormat="1" applyFont="1" applyBorder="1" applyAlignment="1">
      <alignment horizontal="center" vertical="top"/>
    </xf>
    <xf numFmtId="4" fontId="35" fillId="0" borderId="18" xfId="174" applyNumberFormat="1" applyFont="1" applyBorder="1" applyAlignment="1">
      <alignment horizontal="center" vertical="top"/>
    </xf>
    <xf numFmtId="16" fontId="109" fillId="0" borderId="0" xfId="169" applyNumberFormat="1" applyFont="1" applyAlignment="1">
      <alignment horizontal="center" vertical="top"/>
    </xf>
    <xf numFmtId="0" fontId="110" fillId="0" borderId="0" xfId="169" applyFont="1" applyAlignment="1">
      <alignment horizontal="justify" vertical="justify"/>
    </xf>
    <xf numFmtId="0" fontId="58" fillId="0" borderId="0" xfId="169" applyFont="1" applyAlignment="1">
      <alignment horizontal="center" vertical="top"/>
    </xf>
    <xf numFmtId="0" fontId="35" fillId="0" borderId="0" xfId="169" applyFont="1" applyAlignment="1">
      <alignment horizontal="center" vertical="top"/>
    </xf>
    <xf numFmtId="4" fontId="58" fillId="0" borderId="0" xfId="174" applyNumberFormat="1" applyFont="1" applyAlignment="1">
      <alignment horizontal="center" vertical="top"/>
    </xf>
    <xf numFmtId="49" fontId="39" fillId="0" borderId="0" xfId="174" applyNumberFormat="1" applyFont="1" applyAlignment="1">
      <alignment horizontal="right" vertical="top"/>
    </xf>
    <xf numFmtId="0" fontId="39" fillId="0" borderId="0" xfId="174" applyFont="1" applyAlignment="1">
      <alignment vertical="top" wrapText="1"/>
    </xf>
    <xf numFmtId="0" fontId="39" fillId="0" borderId="0" xfId="174" applyFont="1" applyAlignment="1">
      <alignment horizontal="center" vertical="top"/>
    </xf>
    <xf numFmtId="1" fontId="46" fillId="0" borderId="0" xfId="174" applyNumberFormat="1" applyFont="1" applyAlignment="1">
      <alignment horizontal="center" vertical="top"/>
    </xf>
    <xf numFmtId="168" fontId="19" fillId="0" borderId="0" xfId="174" applyNumberFormat="1" applyFont="1" applyAlignment="1">
      <alignment horizontal="center" vertical="top" wrapText="1"/>
    </xf>
    <xf numFmtId="0" fontId="58" fillId="0" borderId="0" xfId="169" applyFont="1" applyAlignment="1">
      <alignment horizontal="center" vertical="top" wrapText="1"/>
    </xf>
    <xf numFmtId="0" fontId="66" fillId="0" borderId="0" xfId="169" applyFont="1" applyAlignment="1">
      <alignment horizontal="justify" vertical="justify"/>
    </xf>
    <xf numFmtId="4" fontId="58" fillId="0" borderId="0" xfId="163" applyNumberFormat="1" applyFont="1" applyAlignment="1">
      <alignment horizontal="center" vertical="top" wrapText="1"/>
    </xf>
    <xf numFmtId="2" fontId="5" fillId="0" borderId="0" xfId="203" applyNumberFormat="1" applyFont="1" applyFill="1" applyAlignment="1">
      <alignment horizontal="left" vertical="top" wrapText="1"/>
    </xf>
    <xf numFmtId="0" fontId="5" fillId="0" borderId="0" xfId="174" applyAlignment="1">
      <alignment vertical="top" wrapText="1"/>
    </xf>
    <xf numFmtId="4" fontId="39" fillId="0" borderId="0" xfId="174" applyNumberFormat="1" applyFont="1" applyAlignment="1">
      <alignment horizontal="center" vertical="top"/>
    </xf>
    <xf numFmtId="0" fontId="5" fillId="0" borderId="0" xfId="182" applyFont="1" applyAlignment="1">
      <alignment horizontal="justify" vertical="justify" wrapText="1"/>
    </xf>
    <xf numFmtId="49" fontId="5" fillId="0" borderId="0" xfId="182" applyNumberFormat="1" applyFont="1" applyAlignment="1">
      <alignment horizontal="center" vertical="top"/>
    </xf>
    <xf numFmtId="1" fontId="35" fillId="0" borderId="0" xfId="182" applyNumberFormat="1" applyFont="1" applyAlignment="1">
      <alignment horizontal="center" vertical="top"/>
    </xf>
    <xf numFmtId="4" fontId="5" fillId="0" borderId="0" xfId="197" applyNumberFormat="1" applyAlignment="1">
      <alignment horizontal="center" vertical="top"/>
    </xf>
    <xf numFmtId="0" fontId="5" fillId="0" borderId="0" xfId="169" applyFont="1" applyAlignment="1">
      <alignment horizontal="center" vertical="top" wrapText="1"/>
    </xf>
    <xf numFmtId="0" fontId="35" fillId="0" borderId="0" xfId="169" applyFont="1" applyAlignment="1">
      <alignment horizontal="justify" vertical="justify" wrapText="1"/>
    </xf>
    <xf numFmtId="0" fontId="46" fillId="0" borderId="0" xfId="169" applyFont="1" applyAlignment="1">
      <alignment horizontal="center" vertical="top" wrapText="1"/>
    </xf>
    <xf numFmtId="0" fontId="35" fillId="0" borderId="0" xfId="174" applyFont="1" applyAlignment="1">
      <alignment vertical="top" wrapText="1"/>
    </xf>
    <xf numFmtId="0" fontId="50" fillId="0" borderId="0" xfId="174" applyFont="1" applyAlignment="1">
      <alignment vertical="top" wrapText="1"/>
    </xf>
    <xf numFmtId="0" fontId="5" fillId="0" borderId="0" xfId="203" applyNumberFormat="1" applyFont="1" applyFill="1" applyAlignment="1">
      <alignment horizontal="left" vertical="top" wrapText="1"/>
    </xf>
    <xf numFmtId="49" fontId="5" fillId="0" borderId="0" xfId="174" applyNumberFormat="1" applyAlignment="1">
      <alignment horizontal="center" vertical="top" wrapText="1"/>
    </xf>
    <xf numFmtId="0" fontId="5" fillId="0" borderId="0" xfId="174" applyProtection="1">
      <protection locked="0"/>
    </xf>
    <xf numFmtId="0" fontId="5" fillId="0" borderId="0" xfId="174" applyAlignment="1">
      <alignment horizontal="justify"/>
    </xf>
    <xf numFmtId="0" fontId="50" fillId="0" borderId="0" xfId="183" applyFont="1" applyAlignment="1">
      <alignment horizontal="center" vertical="top" wrapText="1"/>
    </xf>
    <xf numFmtId="0" fontId="111" fillId="0" borderId="0" xfId="183" applyFont="1" applyAlignment="1">
      <alignment horizontal="center" vertical="top" wrapText="1"/>
    </xf>
    <xf numFmtId="0" fontId="35" fillId="0" borderId="0" xfId="203" applyNumberFormat="1" applyFont="1" applyFill="1" applyAlignment="1">
      <alignment horizontal="left" vertical="top" wrapText="1"/>
    </xf>
    <xf numFmtId="0" fontId="5" fillId="0" borderId="0" xfId="203" applyNumberFormat="1" applyFont="1" applyFill="1" applyAlignment="1">
      <alignment horizontal="center" vertical="top"/>
    </xf>
    <xf numFmtId="1" fontId="35" fillId="0" borderId="0" xfId="203" applyNumberFormat="1" applyFont="1" applyFill="1" applyAlignment="1">
      <alignment horizontal="center" vertical="top" wrapText="1"/>
    </xf>
    <xf numFmtId="0" fontId="5" fillId="0" borderId="0" xfId="203" applyNumberFormat="1" applyFont="1" applyFill="1" applyAlignment="1">
      <alignment horizontal="center" vertical="top" wrapText="1"/>
    </xf>
    <xf numFmtId="0" fontId="35" fillId="0" borderId="0" xfId="182" applyFont="1" applyAlignment="1">
      <alignment wrapText="1"/>
    </xf>
    <xf numFmtId="0" fontId="39" fillId="0" borderId="0" xfId="174" applyFont="1" applyAlignment="1">
      <alignment horizontal="center" vertical="top" wrapText="1"/>
    </xf>
    <xf numFmtId="0" fontId="87" fillId="0" borderId="0" xfId="204" applyFont="1" applyAlignment="1">
      <alignment horizontal="center" vertical="top" wrapText="1"/>
    </xf>
    <xf numFmtId="0" fontId="5" fillId="0" borderId="0" xfId="174" applyAlignment="1">
      <alignment horizontal="left" vertical="top" wrapText="1"/>
    </xf>
    <xf numFmtId="178" fontId="58" fillId="0" borderId="0" xfId="174" applyNumberFormat="1" applyFont="1" applyAlignment="1">
      <alignment horizontal="center" vertical="top"/>
    </xf>
    <xf numFmtId="0" fontId="39" fillId="0" borderId="0" xfId="183" applyFont="1" applyAlignment="1">
      <alignment vertical="top" wrapText="1"/>
    </xf>
    <xf numFmtId="0" fontId="39" fillId="0" borderId="0" xfId="183" applyFont="1" applyAlignment="1">
      <alignment horizontal="center" vertical="top" wrapText="1"/>
    </xf>
    <xf numFmtId="0" fontId="46" fillId="0" borderId="0" xfId="183" applyFont="1" applyAlignment="1">
      <alignment horizontal="center" vertical="top" wrapText="1"/>
    </xf>
    <xf numFmtId="4" fontId="39" fillId="0" borderId="0" xfId="183" applyNumberFormat="1" applyFont="1" applyAlignment="1">
      <alignment horizontal="center" vertical="top"/>
    </xf>
    <xf numFmtId="4" fontId="5" fillId="0" borderId="0" xfId="183" applyNumberFormat="1" applyFont="1" applyAlignment="1">
      <alignment horizontal="center" vertical="top"/>
    </xf>
    <xf numFmtId="0" fontId="5" fillId="0" borderId="0" xfId="174" applyAlignment="1">
      <alignment horizontal="justify" vertical="top"/>
    </xf>
    <xf numFmtId="49" fontId="5" fillId="0" borderId="0" xfId="183" applyNumberFormat="1" applyFont="1" applyAlignment="1">
      <alignment horizontal="right" vertical="top" wrapText="1"/>
    </xf>
    <xf numFmtId="49" fontId="5" fillId="0" borderId="0" xfId="183" applyNumberFormat="1" applyFont="1" applyAlignment="1">
      <alignment vertical="top" wrapText="1"/>
    </xf>
    <xf numFmtId="0" fontId="67" fillId="0" borderId="0" xfId="174" applyFont="1" applyAlignment="1">
      <alignment horizontal="left" vertical="top" wrapText="1"/>
    </xf>
    <xf numFmtId="0" fontId="46" fillId="0" borderId="0" xfId="174" applyFont="1" applyAlignment="1">
      <alignment horizontal="center" vertical="top" wrapText="1"/>
    </xf>
    <xf numFmtId="4" fontId="82" fillId="0" borderId="0" xfId="174" applyNumberFormat="1" applyFont="1" applyAlignment="1">
      <alignment horizontal="center" vertical="top" wrapText="1"/>
    </xf>
    <xf numFmtId="0" fontId="58" fillId="0" borderId="0" xfId="174" applyFont="1" applyAlignment="1">
      <alignment vertical="top" wrapText="1"/>
    </xf>
    <xf numFmtId="0" fontId="58" fillId="0" borderId="0" xfId="174" applyFont="1" applyAlignment="1">
      <alignment horizontal="justify" vertical="justify" wrapText="1"/>
    </xf>
    <xf numFmtId="9" fontId="58" fillId="0" borderId="0" xfId="174" applyNumberFormat="1" applyFont="1" applyAlignment="1">
      <alignment horizontal="center" vertical="top"/>
    </xf>
    <xf numFmtId="4" fontId="5" fillId="0" borderId="0" xfId="201" applyNumberFormat="1" applyAlignment="1">
      <alignment horizontal="center" vertical="top"/>
    </xf>
    <xf numFmtId="49" fontId="58" fillId="0" borderId="0" xfId="174" applyNumberFormat="1" applyFont="1" applyAlignment="1">
      <alignment horizontal="center" vertical="top"/>
    </xf>
    <xf numFmtId="0" fontId="35" fillId="0" borderId="0" xfId="174" applyFont="1" applyAlignment="1">
      <alignment horizontal="center" vertical="top"/>
    </xf>
    <xf numFmtId="0" fontId="42" fillId="0" borderId="0" xfId="0" applyFont="1" applyAlignment="1">
      <alignment horizontal="center" vertical="top" wrapText="1"/>
    </xf>
    <xf numFmtId="0" fontId="42" fillId="0" borderId="26" xfId="0" applyFont="1" applyBorder="1" applyAlignment="1">
      <alignment horizontal="center" vertical="top" wrapText="1"/>
    </xf>
    <xf numFmtId="0" fontId="5" fillId="0" borderId="26" xfId="0" applyFont="1" applyBorder="1"/>
    <xf numFmtId="0" fontId="42" fillId="0" borderId="0" xfId="0" applyFont="1" applyAlignment="1">
      <alignment horizontal="center" wrapText="1"/>
    </xf>
    <xf numFmtId="0" fontId="173" fillId="0" borderId="0" xfId="0" applyFont="1" applyAlignment="1">
      <alignment horizontal="left" vertical="top" wrapText="1"/>
    </xf>
    <xf numFmtId="0" fontId="173" fillId="0" borderId="0" xfId="0" applyFont="1" applyAlignment="1">
      <alignment horizontal="center" wrapText="1"/>
    </xf>
    <xf numFmtId="0" fontId="174" fillId="0" borderId="0" xfId="0" applyFont="1" applyAlignment="1">
      <alignment horizontal="left" vertical="top" wrapText="1"/>
    </xf>
    <xf numFmtId="0" fontId="175" fillId="0" borderId="0" xfId="0" applyFont="1" applyAlignment="1">
      <alignment vertical="top" wrapText="1"/>
    </xf>
    <xf numFmtId="0" fontId="174" fillId="0" borderId="0" xfId="0" applyFont="1" applyAlignment="1">
      <alignment horizontal="center" wrapText="1"/>
    </xf>
    <xf numFmtId="0" fontId="176" fillId="0" borderId="0" xfId="0" applyFont="1" applyAlignment="1">
      <alignment horizontal="left" vertical="top" wrapText="1"/>
    </xf>
    <xf numFmtId="0" fontId="73" fillId="0" borderId="0" xfId="0" applyFont="1" applyAlignment="1">
      <alignment horizontal="right"/>
    </xf>
    <xf numFmtId="0" fontId="73" fillId="63" borderId="0" xfId="0" applyFont="1" applyFill="1" applyAlignment="1">
      <alignment vertical="top"/>
    </xf>
    <xf numFmtId="0" fontId="177" fillId="0" borderId="0" xfId="0" applyFont="1" applyAlignment="1">
      <alignment horizontal="left" vertical="top" wrapText="1"/>
    </xf>
    <xf numFmtId="0" fontId="173" fillId="0" borderId="0" xfId="0" applyFont="1" applyAlignment="1">
      <alignment horizontal="right" vertical="top" wrapText="1"/>
    </xf>
    <xf numFmtId="0" fontId="35" fillId="0" borderId="0" xfId="0" applyFont="1" applyAlignment="1">
      <alignment horizontal="center" wrapText="1"/>
    </xf>
    <xf numFmtId="169" fontId="35" fillId="0" borderId="0" xfId="0" applyNumberFormat="1" applyFont="1" applyAlignment="1" applyProtection="1">
      <alignment horizontal="right" wrapText="1"/>
      <protection locked="0"/>
    </xf>
    <xf numFmtId="0" fontId="35" fillId="0" borderId="11" xfId="0" applyFont="1" applyBorder="1" applyAlignment="1">
      <alignment horizontal="left" vertical="top" wrapText="1"/>
    </xf>
    <xf numFmtId="0" fontId="35" fillId="0" borderId="12" xfId="0" applyFont="1" applyBorder="1" applyAlignment="1">
      <alignment horizontal="right" vertical="top" wrapText="1"/>
    </xf>
    <xf numFmtId="0" fontId="35" fillId="0" borderId="12" xfId="0" applyFont="1" applyBorder="1" applyAlignment="1">
      <alignment horizontal="center" wrapText="1"/>
    </xf>
    <xf numFmtId="169" fontId="35" fillId="0" borderId="13" xfId="0" applyNumberFormat="1" applyFont="1" applyBorder="1" applyAlignment="1" applyProtection="1">
      <alignment horizontal="right" wrapText="1"/>
      <protection locked="0"/>
    </xf>
    <xf numFmtId="0" fontId="0" fillId="0" borderId="0" xfId="0" applyAlignment="1">
      <alignment horizontal="right"/>
    </xf>
    <xf numFmtId="0" fontId="19" fillId="0" borderId="0" xfId="0" applyFont="1" applyAlignment="1">
      <alignment horizontal="right"/>
    </xf>
    <xf numFmtId="0" fontId="19" fillId="0" borderId="0" xfId="0" applyFont="1"/>
    <xf numFmtId="4" fontId="19" fillId="0" borderId="0" xfId="0" applyNumberFormat="1" applyFont="1"/>
    <xf numFmtId="0" fontId="5" fillId="0" borderId="0" xfId="0" applyFont="1" applyAlignment="1">
      <alignment horizontal="right" vertical="top"/>
    </xf>
    <xf numFmtId="4" fontId="5" fillId="0" borderId="0" xfId="0" applyNumberFormat="1" applyFont="1" applyProtection="1">
      <protection locked="0"/>
    </xf>
    <xf numFmtId="0" fontId="49" fillId="0" borderId="0" xfId="0" applyFont="1"/>
    <xf numFmtId="0" fontId="73" fillId="0" borderId="0" xfId="0" applyFont="1" applyAlignment="1">
      <alignment horizontal="right" vertical="top"/>
    </xf>
    <xf numFmtId="2" fontId="73" fillId="0" borderId="0" xfId="0" applyNumberFormat="1" applyFont="1" applyAlignment="1">
      <alignment vertical="top" wrapText="1"/>
    </xf>
    <xf numFmtId="190" fontId="5" fillId="0" borderId="0" xfId="1297" applyNumberFormat="1" applyFont="1" applyAlignment="1">
      <alignment horizontal="right" vertical="top" wrapText="1"/>
    </xf>
    <xf numFmtId="0" fontId="5" fillId="0" borderId="0" xfId="0" quotePrefix="1" applyFont="1" applyAlignment="1">
      <alignment vertical="top" wrapText="1"/>
    </xf>
    <xf numFmtId="0" fontId="5" fillId="0" borderId="0" xfId="165" applyNumberFormat="1" applyFont="1" applyAlignment="1">
      <alignment horizontal="left"/>
    </xf>
    <xf numFmtId="0" fontId="5" fillId="64" borderId="0" xfId="0" applyFont="1" applyFill="1" applyAlignment="1">
      <alignment vertical="top" wrapText="1"/>
    </xf>
    <xf numFmtId="0" fontId="5" fillId="0" borderId="0" xfId="0" quotePrefix="1" applyFont="1" applyAlignment="1">
      <alignment wrapText="1"/>
    </xf>
    <xf numFmtId="0" fontId="39" fillId="0" borderId="0" xfId="153" applyFont="1"/>
    <xf numFmtId="0" fontId="39" fillId="0" borderId="0" xfId="0" applyFont="1" applyAlignment="1">
      <alignment horizontal="right"/>
    </xf>
    <xf numFmtId="4" fontId="5" fillId="0" borderId="0" xfId="184" applyNumberFormat="1" applyProtection="1">
      <protection locked="0"/>
    </xf>
    <xf numFmtId="4" fontId="5" fillId="0" borderId="0" xfId="184" applyNumberFormat="1"/>
    <xf numFmtId="0" fontId="73" fillId="0" borderId="0" xfId="114" applyFont="1" applyAlignment="1">
      <alignment horizontal="left" vertical="top" wrapText="1"/>
    </xf>
    <xf numFmtId="49" fontId="73" fillId="0" borderId="0" xfId="106" applyNumberFormat="1" applyFont="1" applyAlignment="1">
      <alignment horizontal="left" wrapText="1"/>
    </xf>
    <xf numFmtId="3" fontId="42" fillId="0" borderId="0" xfId="166" applyNumberFormat="1" applyFont="1" applyAlignment="1">
      <alignment horizontal="center"/>
    </xf>
    <xf numFmtId="49" fontId="42" fillId="0" borderId="0" xfId="166" applyNumberFormat="1" applyFont="1" applyAlignment="1">
      <alignment horizontal="left"/>
    </xf>
    <xf numFmtId="49" fontId="42" fillId="0" borderId="0" xfId="166" applyNumberFormat="1" applyFont="1" applyAlignment="1">
      <alignment horizontal="center" wrapText="1"/>
    </xf>
    <xf numFmtId="1" fontId="42" fillId="0" borderId="0" xfId="166" applyNumberFormat="1" applyFont="1" applyAlignment="1" applyProtection="1">
      <alignment horizontal="center" wrapText="1"/>
      <protection locked="0"/>
    </xf>
    <xf numFmtId="175" fontId="42" fillId="0" borderId="0" xfId="166" applyNumberFormat="1" applyFont="1" applyAlignment="1">
      <alignment horizontal="center" wrapText="1"/>
    </xf>
    <xf numFmtId="175" fontId="42" fillId="0" borderId="0" xfId="166" applyNumberFormat="1" applyFont="1" applyAlignment="1">
      <alignment horizontal="center"/>
    </xf>
    <xf numFmtId="49" fontId="39" fillId="0" borderId="0" xfId="167" applyNumberFormat="1" applyFont="1" applyAlignment="1">
      <alignment horizontal="center" vertical="top" wrapText="1"/>
    </xf>
    <xf numFmtId="0" fontId="35" fillId="0" borderId="0" xfId="193" applyFont="1" applyAlignment="1">
      <alignment vertical="top" wrapText="1"/>
    </xf>
    <xf numFmtId="170" fontId="5" fillId="0" borderId="0" xfId="193" applyNumberFormat="1" applyFont="1" applyAlignment="1">
      <alignment horizontal="right" vertical="top" wrapText="1"/>
    </xf>
    <xf numFmtId="191" fontId="47" fillId="0" borderId="0" xfId="184" applyNumberFormat="1" applyFont="1" applyAlignment="1">
      <alignment horizontal="center"/>
    </xf>
    <xf numFmtId="178" fontId="47" fillId="0" borderId="0" xfId="184" applyNumberFormat="1" applyFont="1" applyAlignment="1">
      <alignment horizontal="center"/>
    </xf>
    <xf numFmtId="178" fontId="105" fillId="0" borderId="27" xfId="184" applyNumberFormat="1" applyFont="1" applyBorder="1" applyAlignment="1">
      <alignment horizontal="center"/>
    </xf>
    <xf numFmtId="0" fontId="5" fillId="0" borderId="0" xfId="193" applyFont="1" applyAlignment="1">
      <alignment vertical="top" wrapText="1"/>
    </xf>
    <xf numFmtId="0" fontId="5" fillId="0" borderId="0" xfId="193" applyFont="1" applyAlignment="1">
      <alignment horizontal="left" vertical="top" wrapText="1"/>
    </xf>
    <xf numFmtId="49" fontId="35" fillId="0" borderId="0" xfId="0" applyNumberFormat="1" applyFont="1" applyAlignment="1">
      <alignment horizontal="left" vertical="top" wrapText="1"/>
    </xf>
    <xf numFmtId="170" fontId="5" fillId="0" borderId="0" xfId="0" applyNumberFormat="1" applyFont="1" applyAlignment="1">
      <alignment horizontal="right" vertical="top"/>
    </xf>
    <xf numFmtId="49" fontId="35" fillId="0" borderId="0" xfId="0" applyNumberFormat="1" applyFont="1" applyAlignment="1">
      <alignment horizontal="left"/>
    </xf>
    <xf numFmtId="0" fontId="0" fillId="0" borderId="0" xfId="193" applyFont="1" applyAlignment="1">
      <alignment horizontal="right" wrapText="1"/>
    </xf>
    <xf numFmtId="0" fontId="0" fillId="0" borderId="0" xfId="190" applyFont="1"/>
    <xf numFmtId="0" fontId="0" fillId="0" borderId="0" xfId="1198" applyFont="1" applyAlignment="1">
      <alignment vertical="top" wrapText="1"/>
    </xf>
    <xf numFmtId="170" fontId="39" fillId="0" borderId="0" xfId="0" applyNumberFormat="1" applyFont="1" applyAlignment="1">
      <alignment horizontal="right" wrapText="1"/>
    </xf>
    <xf numFmtId="170" fontId="5" fillId="0" borderId="0" xfId="0" applyNumberFormat="1" applyFont="1" applyAlignment="1">
      <alignment horizontal="right" wrapText="1"/>
    </xf>
    <xf numFmtId="178" fontId="105" fillId="0" borderId="0" xfId="184" applyNumberFormat="1" applyFont="1" applyAlignment="1">
      <alignment horizontal="center"/>
    </xf>
    <xf numFmtId="191" fontId="47" fillId="0" borderId="0" xfId="0" applyNumberFormat="1" applyFont="1" applyAlignment="1">
      <alignment horizontal="center"/>
    </xf>
    <xf numFmtId="191" fontId="181" fillId="0" borderId="0" xfId="162" applyNumberFormat="1" applyFont="1" applyAlignment="1">
      <alignment horizontal="center"/>
    </xf>
    <xf numFmtId="191" fontId="181" fillId="0" borderId="0" xfId="0" applyNumberFormat="1" applyFont="1" applyAlignment="1">
      <alignment horizontal="center"/>
    </xf>
    <xf numFmtId="0" fontId="80" fillId="0" borderId="0" xfId="1198" applyFont="1" applyAlignment="1">
      <alignment vertical="top" wrapText="1"/>
    </xf>
    <xf numFmtId="0" fontId="5" fillId="0" borderId="0" xfId="197" applyAlignment="1">
      <alignment wrapText="1"/>
    </xf>
    <xf numFmtId="3" fontId="5" fillId="0" borderId="0" xfId="197" applyNumberFormat="1" applyAlignment="1">
      <alignment horizontal="right"/>
    </xf>
    <xf numFmtId="3" fontId="5" fillId="0" borderId="0" xfId="197" applyNumberFormat="1"/>
    <xf numFmtId="3" fontId="51" fillId="0" borderId="0" xfId="197" applyNumberFormat="1" applyFont="1"/>
    <xf numFmtId="4" fontId="51" fillId="0" borderId="0" xfId="197" applyNumberFormat="1" applyFont="1"/>
    <xf numFmtId="4" fontId="5" fillId="0" borderId="0" xfId="197" applyNumberFormat="1"/>
    <xf numFmtId="168" fontId="5" fillId="0" borderId="0" xfId="197" applyNumberFormat="1" applyAlignment="1">
      <alignment horizontal="right" wrapText="1"/>
    </xf>
    <xf numFmtId="0" fontId="5" fillId="0" borderId="0" xfId="116" applyFont="1" applyAlignment="1">
      <alignment horizontal="center" vertical="top" wrapText="1"/>
    </xf>
    <xf numFmtId="0" fontId="184" fillId="0" borderId="0" xfId="0" applyFont="1" applyAlignment="1">
      <alignment horizontal="left" vertical="top" wrapText="1"/>
    </xf>
    <xf numFmtId="0" fontId="184" fillId="0" borderId="0" xfId="0" applyFont="1" applyAlignment="1">
      <alignment horizontal="center" wrapText="1"/>
    </xf>
    <xf numFmtId="0" fontId="5" fillId="0" borderId="0" xfId="117" quotePrefix="1" applyFont="1" applyAlignment="1">
      <alignment horizontal="left" vertical="top" wrapText="1"/>
    </xf>
    <xf numFmtId="0" fontId="178" fillId="0" borderId="0" xfId="117" applyFont="1" applyAlignment="1">
      <alignment horizontal="left" vertical="top" wrapText="1"/>
    </xf>
    <xf numFmtId="0" fontId="39" fillId="0" borderId="0" xfId="167" quotePrefix="1" applyFont="1" applyAlignment="1">
      <alignment vertical="top" wrapText="1"/>
    </xf>
    <xf numFmtId="1" fontId="5" fillId="0" borderId="0" xfId="114" applyNumberFormat="1" applyFont="1" applyAlignment="1">
      <alignment horizontal="left" vertical="top"/>
    </xf>
    <xf numFmtId="2" fontId="5" fillId="0" borderId="0" xfId="0" applyNumberFormat="1" applyFont="1" applyAlignment="1">
      <alignment horizontal="right"/>
    </xf>
    <xf numFmtId="2" fontId="58" fillId="0" borderId="0" xfId="1298" applyNumberFormat="1" applyFont="1" applyAlignment="1">
      <alignment horizontal="right" vertical="top" wrapText="1"/>
    </xf>
    <xf numFmtId="0" fontId="42" fillId="0" borderId="0" xfId="0" applyFont="1"/>
    <xf numFmtId="0" fontId="5" fillId="0" borderId="0" xfId="0" applyFont="1" applyAlignment="1">
      <alignment horizontal="right"/>
    </xf>
    <xf numFmtId="172" fontId="35" fillId="0" borderId="0" xfId="0" applyNumberFormat="1" applyFont="1" applyAlignment="1" applyProtection="1">
      <alignment horizontal="right"/>
      <protection locked="0"/>
    </xf>
    <xf numFmtId="49" fontId="73" fillId="0" borderId="0" xfId="106" applyNumberFormat="1" applyFont="1" applyAlignment="1">
      <alignment horizontal="left" vertical="top" wrapText="1"/>
    </xf>
    <xf numFmtId="0" fontId="104" fillId="0" borderId="0" xfId="120" applyFont="1" applyAlignment="1">
      <alignment wrapText="1"/>
    </xf>
    <xf numFmtId="0" fontId="104" fillId="0" borderId="0" xfId="120" applyFont="1" applyAlignment="1">
      <alignment horizontal="right" wrapText="1"/>
    </xf>
    <xf numFmtId="172" fontId="104" fillId="0" borderId="0" xfId="120" applyNumberFormat="1" applyFont="1" applyAlignment="1" applyProtection="1">
      <alignment horizontal="right" wrapText="1"/>
      <protection locked="0"/>
    </xf>
    <xf numFmtId="172" fontId="104" fillId="0" borderId="0" xfId="115" applyNumberFormat="1" applyFont="1" applyAlignment="1">
      <alignment horizontal="center" wrapText="1"/>
    </xf>
    <xf numFmtId="0" fontId="104" fillId="0" borderId="0" xfId="115" applyFont="1" applyAlignment="1">
      <alignment horizontal="left" vertical="top" wrapText="1"/>
    </xf>
    <xf numFmtId="0" fontId="5" fillId="0" borderId="0" xfId="120" applyFont="1" applyAlignment="1">
      <alignment wrapText="1"/>
    </xf>
    <xf numFmtId="0" fontId="5" fillId="0" borderId="0" xfId="120" applyFont="1" applyAlignment="1">
      <alignment horizontal="right" wrapText="1"/>
    </xf>
    <xf numFmtId="0" fontId="95" fillId="0" borderId="0" xfId="184" applyFont="1" applyAlignment="1">
      <alignment horizontal="center" vertical="top"/>
    </xf>
    <xf numFmtId="0" fontId="180" fillId="0" borderId="0" xfId="179" applyFont="1" applyAlignment="1">
      <alignment vertical="top" wrapText="1"/>
    </xf>
    <xf numFmtId="0" fontId="82" fillId="0" borderId="0" xfId="184" applyFont="1" applyAlignment="1">
      <alignment horizontal="center" vertical="top"/>
    </xf>
    <xf numFmtId="1" fontId="82" fillId="0" borderId="0" xfId="184" applyNumberFormat="1" applyFont="1" applyAlignment="1">
      <alignment horizontal="center"/>
    </xf>
    <xf numFmtId="168" fontId="19" fillId="0" borderId="0" xfId="184" applyNumberFormat="1" applyFont="1" applyAlignment="1">
      <alignment horizontal="right" wrapText="1"/>
    </xf>
    <xf numFmtId="0" fontId="5" fillId="0" borderId="0" xfId="184"/>
    <xf numFmtId="3" fontId="5" fillId="0" borderId="0" xfId="0" applyNumberFormat="1" applyFont="1" applyAlignment="1">
      <alignment horizontal="center" vertical="top" wrapText="1"/>
    </xf>
    <xf numFmtId="3" fontId="51" fillId="0" borderId="0" xfId="0" applyNumberFormat="1" applyFont="1"/>
    <xf numFmtId="49" fontId="58" fillId="0" borderId="0" xfId="0" applyNumberFormat="1" applyFont="1" applyAlignment="1">
      <alignment vertical="top" wrapText="1"/>
    </xf>
    <xf numFmtId="0" fontId="58" fillId="0" borderId="0" xfId="0" applyFont="1" applyAlignment="1">
      <alignment horizontal="center"/>
    </xf>
    <xf numFmtId="0" fontId="64" fillId="0" borderId="0" xfId="0" applyFont="1" applyAlignment="1">
      <alignment vertical="top" wrapText="1"/>
    </xf>
    <xf numFmtId="49" fontId="58" fillId="0" borderId="0" xfId="0" applyNumberFormat="1" applyFont="1" applyAlignment="1">
      <alignment horizontal="center" vertical="top" wrapText="1"/>
    </xf>
    <xf numFmtId="0" fontId="5" fillId="0" borderId="0" xfId="99" applyFont="1" applyAlignment="1">
      <alignment vertical="top" wrapText="1"/>
    </xf>
    <xf numFmtId="0" fontId="44" fillId="0" borderId="0" xfId="156" applyFont="1" applyAlignment="1">
      <alignment horizontal="center" vertical="top"/>
    </xf>
    <xf numFmtId="0" fontId="19" fillId="0" borderId="0" xfId="156" applyFont="1" applyAlignment="1">
      <alignment vertical="top"/>
    </xf>
    <xf numFmtId="4" fontId="19" fillId="0" borderId="0" xfId="156" applyNumberFormat="1" applyFont="1" applyAlignment="1">
      <alignment vertical="top"/>
    </xf>
    <xf numFmtId="0" fontId="5" fillId="0" borderId="0" xfId="156" applyFont="1" applyAlignment="1">
      <alignment horizontal="center" vertical="top" wrapText="1"/>
    </xf>
    <xf numFmtId="0" fontId="19" fillId="0" borderId="0" xfId="156" applyFont="1" applyAlignment="1">
      <alignment horizontal="center" vertical="top"/>
    </xf>
    <xf numFmtId="0" fontId="5" fillId="0" borderId="0" xfId="117" applyFont="1" applyAlignment="1">
      <alignment horizontal="left" wrapText="1"/>
    </xf>
    <xf numFmtId="0" fontId="5" fillId="0" borderId="0" xfId="117" applyFont="1" applyAlignment="1">
      <alignment horizontal="right" wrapText="1"/>
    </xf>
    <xf numFmtId="0" fontId="5" fillId="0" borderId="0" xfId="0" applyFont="1" applyAlignment="1">
      <alignment horizontal="right" wrapText="1"/>
    </xf>
    <xf numFmtId="0" fontId="5" fillId="0" borderId="0" xfId="120" applyFont="1" applyAlignment="1">
      <alignment vertical="top" wrapText="1"/>
    </xf>
    <xf numFmtId="0" fontId="5" fillId="0" borderId="0" xfId="0" applyFont="1" applyAlignment="1">
      <alignment horizontal="center" shrinkToFit="1"/>
    </xf>
    <xf numFmtId="0" fontId="5" fillId="0" borderId="0" xfId="0" applyFont="1" applyAlignment="1">
      <alignment horizontal="right" shrinkToFit="1"/>
    </xf>
    <xf numFmtId="0" fontId="5" fillId="0" borderId="0" xfId="1303" applyAlignment="1">
      <alignment horizontal="center"/>
    </xf>
    <xf numFmtId="4" fontId="5" fillId="0" borderId="0" xfId="1303" applyNumberFormat="1" applyAlignment="1">
      <alignment horizontal="center" vertical="top" wrapText="1"/>
    </xf>
    <xf numFmtId="0" fontId="5" fillId="0" borderId="0" xfId="113" applyFont="1"/>
    <xf numFmtId="0" fontId="39" fillId="0" borderId="0" xfId="0" applyFont="1" applyAlignment="1">
      <alignment horizontal="center" wrapText="1"/>
    </xf>
    <xf numFmtId="0" fontId="67" fillId="0" borderId="0" xfId="155" applyFont="1" applyAlignment="1">
      <alignment horizontal="center" wrapText="1"/>
    </xf>
    <xf numFmtId="4" fontId="50" fillId="0" borderId="0" xfId="0" applyNumberFormat="1" applyFont="1" applyAlignment="1">
      <alignment vertical="top" wrapText="1"/>
    </xf>
    <xf numFmtId="49" fontId="58" fillId="0" borderId="0" xfId="0" applyNumberFormat="1" applyFont="1" applyAlignment="1">
      <alignment horizontal="right" vertical="top" wrapText="1"/>
    </xf>
    <xf numFmtId="0" fontId="5" fillId="0" borderId="0" xfId="140" applyFont="1" applyAlignment="1">
      <alignment vertical="top" wrapText="1"/>
    </xf>
    <xf numFmtId="0" fontId="44" fillId="0" borderId="0" xfId="156" applyFont="1" applyAlignment="1">
      <alignment horizontal="center"/>
    </xf>
    <xf numFmtId="0" fontId="5" fillId="0" borderId="0" xfId="181" applyFont="1" applyAlignment="1">
      <alignment vertical="top" wrapText="1"/>
    </xf>
    <xf numFmtId="0" fontId="19" fillId="0" borderId="0" xfId="156" applyFont="1" applyAlignment="1">
      <alignment horizontal="center"/>
    </xf>
    <xf numFmtId="0" fontId="19" fillId="0" borderId="0" xfId="181" applyFont="1" applyAlignment="1">
      <alignment horizontal="left" vertical="top"/>
    </xf>
    <xf numFmtId="0" fontId="44" fillId="0" borderId="0" xfId="156" applyFont="1" applyAlignment="1">
      <alignment horizontal="center" vertical="top" wrapText="1"/>
    </xf>
    <xf numFmtId="0" fontId="44" fillId="0" borderId="0" xfId="156" applyFont="1" applyAlignment="1">
      <alignment vertical="top" wrapText="1"/>
    </xf>
    <xf numFmtId="0" fontId="19" fillId="0" borderId="0" xfId="156" applyFont="1" applyAlignment="1">
      <alignment vertical="top" wrapText="1"/>
    </xf>
    <xf numFmtId="0" fontId="19" fillId="0" borderId="0" xfId="156" applyFont="1"/>
    <xf numFmtId="4" fontId="19" fillId="0" borderId="0" xfId="156" applyNumberFormat="1" applyFont="1"/>
    <xf numFmtId="3" fontId="58" fillId="0" borderId="0" xfId="160" applyNumberFormat="1" applyFont="1" applyAlignment="1">
      <alignment horizontal="center" vertical="top" wrapText="1"/>
    </xf>
    <xf numFmtId="4" fontId="5" fillId="0" borderId="0" xfId="164" applyNumberFormat="1" applyFont="1" applyAlignment="1">
      <alignment horizontal="center" wrapText="1"/>
    </xf>
    <xf numFmtId="4" fontId="64" fillId="0" borderId="0" xfId="0" applyNumberFormat="1" applyFont="1" applyAlignment="1">
      <alignment horizontal="right" vertical="top" wrapText="1"/>
    </xf>
    <xf numFmtId="0" fontId="69" fillId="0" borderId="0" xfId="0" applyFont="1" applyAlignment="1">
      <alignment vertical="top" wrapText="1"/>
    </xf>
    <xf numFmtId="0" fontId="67" fillId="0" borderId="0" xfId="0" applyFont="1" applyAlignment="1">
      <alignment vertical="top" wrapText="1"/>
    </xf>
    <xf numFmtId="0" fontId="69" fillId="0" borderId="0" xfId="0" applyFont="1" applyAlignment="1">
      <alignment horizontal="center" vertical="top" wrapText="1"/>
    </xf>
    <xf numFmtId="0" fontId="67" fillId="0" borderId="0" xfId="0" applyFont="1" applyAlignment="1">
      <alignment horizontal="center" vertical="top" wrapText="1"/>
    </xf>
    <xf numFmtId="0" fontId="63" fillId="0" borderId="0" xfId="0" applyFont="1" applyAlignment="1">
      <alignment horizontal="center" vertical="top" wrapText="1"/>
    </xf>
    <xf numFmtId="0" fontId="63" fillId="0" borderId="0" xfId="0" applyFont="1" applyAlignment="1">
      <alignment vertical="top" wrapText="1"/>
    </xf>
    <xf numFmtId="0" fontId="58" fillId="0" borderId="0" xfId="160" applyFont="1" applyAlignment="1">
      <alignment horizontal="center" vertical="top" wrapText="1"/>
    </xf>
    <xf numFmtId="0" fontId="187" fillId="0" borderId="0" xfId="160" applyFont="1" applyAlignment="1">
      <alignment horizontal="center" vertical="top" wrapText="1"/>
    </xf>
    <xf numFmtId="0" fontId="35" fillId="0" borderId="0" xfId="197" applyFont="1" applyAlignment="1">
      <alignment horizontal="left" vertical="top" wrapText="1"/>
    </xf>
    <xf numFmtId="0" fontId="58" fillId="0" borderId="0" xfId="197" applyFont="1" applyAlignment="1">
      <alignment horizontal="center" vertical="top" wrapText="1"/>
    </xf>
    <xf numFmtId="0" fontId="5" fillId="0" borderId="0" xfId="171" applyFont="1" applyAlignment="1">
      <alignment vertical="top" wrapText="1"/>
    </xf>
    <xf numFmtId="4" fontId="49" fillId="0" borderId="0" xfId="171" applyNumberFormat="1" applyFont="1" applyAlignment="1">
      <alignment vertical="top" wrapText="1"/>
    </xf>
    <xf numFmtId="0" fontId="58" fillId="0" borderId="0" xfId="197" applyFont="1" applyAlignment="1">
      <alignment vertical="top" wrapText="1"/>
    </xf>
    <xf numFmtId="0" fontId="39" fillId="0" borderId="0" xfId="1306" applyFont="1" applyAlignment="1">
      <alignment horizontal="left" vertical="top" wrapText="1"/>
    </xf>
    <xf numFmtId="0" fontId="5" fillId="0" borderId="0" xfId="1306" applyFont="1" applyAlignment="1">
      <alignment horizontal="left" vertical="top" wrapText="1"/>
    </xf>
    <xf numFmtId="0" fontId="58" fillId="0" borderId="0" xfId="197" applyFont="1" applyAlignment="1">
      <alignment horizontal="center" wrapText="1"/>
    </xf>
    <xf numFmtId="0" fontId="58" fillId="0" borderId="0" xfId="197" applyFont="1" applyAlignment="1">
      <alignment horizontal="left" vertical="top" wrapText="1"/>
    </xf>
    <xf numFmtId="0" fontId="35" fillId="0" borderId="0" xfId="0" applyFont="1" applyAlignment="1">
      <alignment wrapText="1"/>
    </xf>
    <xf numFmtId="0" fontId="5" fillId="0" borderId="0" xfId="0" applyFont="1" applyAlignment="1">
      <alignment horizontal="justify"/>
    </xf>
    <xf numFmtId="0" fontId="5" fillId="0" borderId="0" xfId="0" quotePrefix="1" applyFont="1" applyAlignment="1">
      <alignment horizontal="left" wrapText="1"/>
    </xf>
    <xf numFmtId="0" fontId="5" fillId="0" borderId="0" xfId="0" applyFont="1" applyAlignment="1">
      <alignment horizontal="left" wrapText="1"/>
    </xf>
    <xf numFmtId="0" fontId="5" fillId="0" borderId="0" xfId="0" quotePrefix="1" applyFont="1" applyAlignment="1">
      <alignment horizontal="justify" wrapText="1"/>
    </xf>
    <xf numFmtId="0" fontId="5" fillId="0" borderId="0" xfId="0" applyFont="1" applyAlignment="1">
      <alignment horizontal="justify" wrapText="1"/>
    </xf>
    <xf numFmtId="0" fontId="35" fillId="0" borderId="0" xfId="0" applyFont="1" applyAlignment="1">
      <alignment horizontal="left" vertical="top"/>
    </xf>
    <xf numFmtId="0" fontId="35" fillId="0" borderId="0" xfId="0" applyFont="1" applyAlignment="1">
      <alignment horizontal="justify" wrapText="1"/>
    </xf>
    <xf numFmtId="0" fontId="35" fillId="0" borderId="0" xfId="0" quotePrefix="1" applyFont="1" applyAlignment="1">
      <alignment horizontal="justify" wrapText="1"/>
    </xf>
    <xf numFmtId="0" fontId="35" fillId="0" borderId="0" xfId="0" quotePrefix="1" applyFont="1" applyAlignment="1">
      <alignment horizontal="justify" vertical="center" wrapText="1"/>
    </xf>
    <xf numFmtId="0" fontId="5" fillId="0" borderId="0" xfId="0" quotePrefix="1" applyFont="1" applyAlignment="1">
      <alignment horizontal="justify" vertical="center" wrapText="1"/>
    </xf>
    <xf numFmtId="0" fontId="61" fillId="0" borderId="0" xfId="0" applyFont="1" applyAlignment="1">
      <alignment horizontal="center"/>
    </xf>
    <xf numFmtId="0" fontId="61" fillId="0" borderId="0" xfId="0" applyFont="1" applyAlignment="1">
      <alignment horizontal="center" wrapText="1"/>
    </xf>
    <xf numFmtId="49" fontId="61" fillId="0" borderId="0" xfId="0" applyNumberFormat="1" applyFont="1" applyAlignment="1">
      <alignment horizontal="center" vertical="top" wrapText="1"/>
    </xf>
    <xf numFmtId="3" fontId="61" fillId="0" borderId="0" xfId="0" applyNumberFormat="1" applyFont="1" applyAlignment="1">
      <alignment horizontal="center"/>
    </xf>
    <xf numFmtId="3" fontId="50" fillId="0" borderId="0" xfId="0" applyNumberFormat="1" applyFont="1"/>
    <xf numFmtId="4" fontId="50" fillId="0" borderId="0" xfId="0" applyNumberFormat="1" applyFont="1" applyAlignment="1">
      <alignment horizontal="right"/>
    </xf>
    <xf numFmtId="4" fontId="68" fillId="0" borderId="0" xfId="155" applyNumberFormat="1" applyFont="1" applyAlignment="1">
      <alignment horizontal="right" vertical="top" wrapText="1"/>
    </xf>
    <xf numFmtId="0" fontId="50" fillId="0" borderId="0" xfId="0" applyFont="1" applyAlignment="1">
      <alignment wrapText="1"/>
    </xf>
    <xf numFmtId="4" fontId="69" fillId="0" borderId="0" xfId="0" applyNumberFormat="1" applyFont="1" applyAlignment="1">
      <alignment vertical="top" wrapText="1"/>
    </xf>
    <xf numFmtId="0" fontId="58" fillId="0" borderId="0" xfId="0" applyFont="1" applyAlignment="1">
      <alignment wrapText="1"/>
    </xf>
    <xf numFmtId="4" fontId="65" fillId="0" borderId="0" xfId="163" applyNumberFormat="1" applyFont="1" applyAlignment="1">
      <alignment horizontal="right" vertical="top" wrapText="1"/>
    </xf>
    <xf numFmtId="3" fontId="50" fillId="0" borderId="0" xfId="0" applyNumberFormat="1" applyFont="1" applyAlignment="1">
      <alignment vertical="top" wrapText="1"/>
    </xf>
    <xf numFmtId="3" fontId="50" fillId="0" borderId="0" xfId="0" applyNumberFormat="1" applyFont="1" applyAlignment="1">
      <alignment horizontal="right"/>
    </xf>
    <xf numFmtId="4" fontId="65" fillId="0" borderId="0" xfId="0" applyNumberFormat="1" applyFont="1" applyAlignment="1">
      <alignment vertical="top" wrapText="1"/>
    </xf>
    <xf numFmtId="49" fontId="5" fillId="0" borderId="0" xfId="0" applyNumberFormat="1" applyFont="1" applyAlignment="1">
      <alignment horizontal="left" vertical="top" wrapText="1"/>
    </xf>
    <xf numFmtId="3" fontId="5" fillId="0" borderId="0" xfId="0" applyNumberFormat="1" applyFont="1" applyAlignment="1">
      <alignment horizontal="center"/>
    </xf>
    <xf numFmtId="0" fontId="67" fillId="0" borderId="0" xfId="155" applyFont="1" applyAlignment="1">
      <alignment horizontal="center" vertical="top" wrapText="1"/>
    </xf>
    <xf numFmtId="0" fontId="39" fillId="0" borderId="0" xfId="155" applyFont="1" applyAlignment="1">
      <alignment vertical="top" wrapText="1"/>
    </xf>
    <xf numFmtId="0" fontId="39" fillId="0" borderId="0" xfId="155" applyFont="1" applyAlignment="1">
      <alignment horizontal="center" wrapText="1"/>
    </xf>
    <xf numFmtId="0" fontId="62" fillId="0" borderId="0" xfId="155" applyFont="1" applyAlignment="1">
      <alignment vertical="top" wrapText="1"/>
    </xf>
    <xf numFmtId="0" fontId="50" fillId="0" borderId="0" xfId="0" applyFont="1" applyAlignment="1">
      <alignment horizontal="right" vertical="top" wrapText="1"/>
    </xf>
    <xf numFmtId="49" fontId="58" fillId="0" borderId="0" xfId="160" applyNumberFormat="1" applyFont="1" applyAlignment="1">
      <alignment vertical="top" wrapText="1"/>
    </xf>
    <xf numFmtId="4" fontId="65" fillId="0" borderId="0" xfId="0" applyNumberFormat="1" applyFont="1" applyAlignment="1">
      <alignment horizontal="right"/>
    </xf>
    <xf numFmtId="4" fontId="5" fillId="0" borderId="0" xfId="164" applyNumberFormat="1" applyFont="1" applyAlignment="1">
      <alignment horizontal="right" wrapText="1"/>
    </xf>
    <xf numFmtId="0" fontId="50" fillId="0" borderId="0" xfId="0" applyFont="1" applyAlignment="1">
      <alignment horizontal="center" wrapText="1"/>
    </xf>
    <xf numFmtId="0" fontId="50" fillId="0" borderId="0" xfId="0" applyFont="1" applyAlignment="1">
      <alignment horizontal="center" vertical="top" wrapText="1"/>
    </xf>
    <xf numFmtId="0" fontId="5" fillId="0" borderId="0" xfId="109" applyFont="1" applyAlignment="1">
      <alignment horizontal="center"/>
    </xf>
    <xf numFmtId="4" fontId="5" fillId="0" borderId="0" xfId="109" applyNumberFormat="1" applyFont="1" applyAlignment="1">
      <alignment horizontal="center" vertical="top" wrapText="1"/>
    </xf>
    <xf numFmtId="0" fontId="5" fillId="0" borderId="0" xfId="117" applyFont="1" applyAlignment="1">
      <alignment horizontal="center" vertical="top" wrapText="1"/>
    </xf>
    <xf numFmtId="49" fontId="5" fillId="0" borderId="0" xfId="106" applyNumberFormat="1" applyFont="1" applyAlignment="1">
      <alignment horizontal="left" vertical="top" wrapText="1"/>
    </xf>
    <xf numFmtId="0" fontId="46" fillId="0" borderId="0" xfId="155" applyFont="1" applyAlignment="1">
      <alignment vertical="top" wrapText="1"/>
    </xf>
    <xf numFmtId="0" fontId="58" fillId="0" borderId="0" xfId="182" applyFont="1" applyAlignment="1">
      <alignment horizontal="center" vertical="top" wrapText="1"/>
    </xf>
    <xf numFmtId="0" fontId="58" fillId="0" borderId="0" xfId="182" applyFont="1" applyAlignment="1">
      <alignment vertical="top" wrapText="1"/>
    </xf>
    <xf numFmtId="0" fontId="5" fillId="0" borderId="0" xfId="0" quotePrefix="1" applyFont="1" applyAlignment="1">
      <alignment horizontal="left" vertical="top" wrapText="1"/>
    </xf>
    <xf numFmtId="0" fontId="4" fillId="0" borderId="0" xfId="145" applyAlignment="1">
      <alignment horizontal="center" vertical="top" wrapText="1"/>
    </xf>
    <xf numFmtId="0" fontId="63" fillId="0" borderId="0" xfId="0" applyFont="1" applyAlignment="1">
      <alignment horizontal="left" vertical="top" wrapText="1"/>
    </xf>
    <xf numFmtId="0" fontId="58" fillId="0" borderId="0" xfId="0" applyFont="1" applyAlignment="1">
      <alignment horizontal="left" vertical="top" wrapText="1"/>
    </xf>
    <xf numFmtId="0" fontId="3" fillId="0" borderId="0" xfId="145" applyFont="1" applyAlignment="1">
      <alignment horizontal="center" vertical="top" wrapText="1"/>
    </xf>
    <xf numFmtId="0" fontId="19" fillId="0" borderId="0" xfId="0" applyFont="1" applyAlignment="1">
      <alignment horizontal="left" vertical="top"/>
    </xf>
    <xf numFmtId="0" fontId="58" fillId="0" borderId="0" xfId="182" applyFont="1" applyAlignment="1">
      <alignment horizontal="center" wrapText="1"/>
    </xf>
    <xf numFmtId="0" fontId="5" fillId="0" borderId="0" xfId="183" applyFont="1" applyAlignment="1">
      <alignment horizontal="left" vertical="top" wrapText="1"/>
    </xf>
    <xf numFmtId="0" fontId="5" fillId="0" borderId="0" xfId="184" applyAlignment="1">
      <alignment vertical="top" wrapText="1"/>
    </xf>
    <xf numFmtId="3" fontId="5" fillId="0" borderId="0" xfId="0" applyNumberFormat="1" applyFont="1" applyAlignment="1">
      <alignment horizontal="right" vertical="top"/>
    </xf>
    <xf numFmtId="3" fontId="5" fillId="0" borderId="0" xfId="0" applyNumberFormat="1" applyFont="1" applyAlignment="1">
      <alignment vertical="top"/>
    </xf>
    <xf numFmtId="3" fontId="51" fillId="0" borderId="0" xfId="0" applyNumberFormat="1" applyFont="1" applyAlignment="1">
      <alignment vertical="top"/>
    </xf>
    <xf numFmtId="4" fontId="51" fillId="0" borderId="0" xfId="0" applyNumberFormat="1" applyFont="1" applyAlignment="1">
      <alignment vertical="top"/>
    </xf>
    <xf numFmtId="4" fontId="5" fillId="0" borderId="0" xfId="0" applyNumberFormat="1" applyFont="1" applyAlignment="1">
      <alignment vertical="top"/>
    </xf>
    <xf numFmtId="0" fontId="5" fillId="0" borderId="0" xfId="0" applyFont="1" applyAlignment="1">
      <alignment vertical="top"/>
    </xf>
    <xf numFmtId="0" fontId="53" fillId="0" borderId="0" xfId="0" applyFont="1" applyAlignment="1">
      <alignment horizontal="left" vertical="top" wrapText="1"/>
    </xf>
    <xf numFmtId="4" fontId="19" fillId="0" borderId="0" xfId="156" applyNumberFormat="1" applyFont="1" applyAlignment="1">
      <alignment horizontal="right"/>
    </xf>
    <xf numFmtId="0" fontId="35" fillId="0" borderId="0" xfId="171" applyFont="1" applyAlignment="1">
      <alignment wrapText="1"/>
    </xf>
    <xf numFmtId="175" fontId="58" fillId="0" borderId="0" xfId="0" applyNumberFormat="1" applyFont="1" applyAlignment="1">
      <alignment horizontal="right"/>
    </xf>
    <xf numFmtId="49" fontId="73" fillId="0" borderId="0" xfId="0" applyNumberFormat="1" applyFont="1" applyAlignment="1">
      <alignment horizontal="center" vertical="top" wrapText="1"/>
    </xf>
    <xf numFmtId="0" fontId="39" fillId="0" borderId="0" xfId="171" applyFont="1" applyAlignment="1">
      <alignment vertical="center" wrapText="1"/>
    </xf>
    <xf numFmtId="0" fontId="35" fillId="0" borderId="0" xfId="0" applyFont="1" applyAlignment="1">
      <alignment horizontal="center" vertical="top" wrapText="1"/>
    </xf>
    <xf numFmtId="0" fontId="93" fillId="0" borderId="0" xfId="171" applyFont="1" applyAlignment="1">
      <alignment vertical="top" wrapText="1"/>
    </xf>
    <xf numFmtId="0" fontId="58" fillId="0" borderId="0" xfId="0" quotePrefix="1" applyFont="1"/>
    <xf numFmtId="0" fontId="5" fillId="0" borderId="0" xfId="117" applyFont="1" applyAlignment="1">
      <alignment wrapText="1"/>
    </xf>
    <xf numFmtId="2" fontId="5" fillId="0" borderId="0" xfId="117" applyNumberFormat="1" applyFont="1" applyAlignment="1">
      <alignment horizontal="center" wrapText="1"/>
    </xf>
    <xf numFmtId="4" fontId="5" fillId="0" borderId="0" xfId="117" applyNumberFormat="1" applyFont="1" applyAlignment="1" applyProtection="1">
      <alignment horizontal="center" wrapText="1"/>
      <protection locked="0"/>
    </xf>
    <xf numFmtId="49" fontId="5" fillId="0" borderId="0" xfId="0" applyNumberFormat="1" applyFont="1" applyAlignment="1">
      <alignment horizontal="justify" vertical="top"/>
    </xf>
    <xf numFmtId="0" fontId="182" fillId="0" borderId="0" xfId="0" applyFont="1" applyAlignment="1">
      <alignment vertical="top"/>
    </xf>
    <xf numFmtId="1" fontId="5" fillId="0" borderId="0" xfId="0" applyNumberFormat="1" applyFont="1" applyAlignment="1">
      <alignment horizontal="right" vertical="top"/>
    </xf>
    <xf numFmtId="0" fontId="5" fillId="0" borderId="0" xfId="191" applyFont="1" applyAlignment="1">
      <alignment horizontal="center" wrapText="1"/>
    </xf>
    <xf numFmtId="0" fontId="74" fillId="0" borderId="0" xfId="185" applyAlignment="1">
      <alignment vertical="top" wrapText="1"/>
    </xf>
    <xf numFmtId="0" fontId="5" fillId="0" borderId="0" xfId="186" applyAlignment="1">
      <alignment horizontal="center"/>
    </xf>
    <xf numFmtId="0" fontId="74" fillId="0" borderId="0" xfId="185" quotePrefix="1" applyAlignment="1">
      <alignment vertical="top" wrapText="1"/>
    </xf>
    <xf numFmtId="0" fontId="74" fillId="0" borderId="0" xfId="185" quotePrefix="1" applyAlignment="1">
      <alignment horizontal="justify" vertical="top" wrapText="1"/>
    </xf>
    <xf numFmtId="49" fontId="5" fillId="0" borderId="0" xfId="0" applyNumberFormat="1" applyFont="1" applyAlignment="1">
      <alignment horizontal="center" vertical="top"/>
    </xf>
    <xf numFmtId="49" fontId="5" fillId="0" borderId="0" xfId="0" applyNumberFormat="1" applyFont="1" applyAlignment="1">
      <alignment horizontal="center"/>
    </xf>
    <xf numFmtId="0" fontId="74" fillId="0" borderId="0" xfId="185" applyAlignment="1">
      <alignment wrapText="1"/>
    </xf>
    <xf numFmtId="0" fontId="74" fillId="0" borderId="0" xfId="185" quotePrefix="1" applyAlignment="1">
      <alignment wrapText="1"/>
    </xf>
    <xf numFmtId="0" fontId="74" fillId="0" borderId="0" xfId="185" quotePrefix="1"/>
    <xf numFmtId="0" fontId="76" fillId="0" borderId="0" xfId="0" applyFont="1" applyAlignment="1">
      <alignment vertical="center" wrapText="1"/>
    </xf>
    <xf numFmtId="0" fontId="39" fillId="0" borderId="0" xfId="179" applyFont="1" applyAlignment="1">
      <alignment vertical="top" wrapText="1"/>
    </xf>
    <xf numFmtId="0" fontId="44" fillId="0" borderId="0" xfId="187" applyAlignment="1">
      <alignment vertical="top"/>
    </xf>
    <xf numFmtId="0" fontId="44" fillId="0" borderId="0" xfId="0" applyFont="1" applyAlignment="1">
      <alignment vertical="top"/>
    </xf>
    <xf numFmtId="0" fontId="5" fillId="0" borderId="0" xfId="178" applyFont="1" applyAlignment="1">
      <alignment horizontal="left" vertical="top" wrapText="1"/>
    </xf>
    <xf numFmtId="0" fontId="5" fillId="0" borderId="0" xfId="156" applyFont="1" applyAlignment="1">
      <alignment horizontal="center" vertical="top"/>
    </xf>
    <xf numFmtId="0" fontId="19" fillId="0" borderId="0" xfId="156" applyFont="1" applyAlignment="1">
      <alignment horizontal="center" vertical="top" wrapText="1"/>
    </xf>
    <xf numFmtId="4" fontId="5" fillId="0" borderId="0" xfId="0" applyNumberFormat="1" applyFont="1" applyAlignment="1">
      <alignment horizontal="right"/>
    </xf>
    <xf numFmtId="0" fontId="5" fillId="0" borderId="0" xfId="1298" applyAlignment="1">
      <alignment horizontal="center" vertical="top" wrapText="1"/>
    </xf>
    <xf numFmtId="0" fontId="44" fillId="0" borderId="0" xfId="0" applyFont="1" applyAlignment="1">
      <alignment vertical="top" wrapText="1"/>
    </xf>
    <xf numFmtId="0" fontId="5" fillId="0" borderId="0" xfId="1298" applyAlignment="1">
      <alignment horizontal="center"/>
    </xf>
    <xf numFmtId="0" fontId="50" fillId="0" borderId="0" xfId="1299" applyFont="1" applyAlignment="1">
      <alignment vertical="top" wrapText="1"/>
    </xf>
    <xf numFmtId="4" fontId="65" fillId="0" borderId="0" xfId="1299" applyNumberFormat="1" applyFont="1" applyAlignment="1">
      <alignment vertical="top" wrapText="1"/>
    </xf>
    <xf numFmtId="0" fontId="50" fillId="0" borderId="0" xfId="1298" applyFont="1" applyAlignment="1">
      <alignment wrapText="1"/>
    </xf>
    <xf numFmtId="0" fontId="50" fillId="0" borderId="0" xfId="1298" applyFont="1" applyAlignment="1">
      <alignment vertical="top" wrapText="1"/>
    </xf>
    <xf numFmtId="0" fontId="35" fillId="0" borderId="0" xfId="1300" applyFont="1" applyAlignment="1">
      <alignment horizontal="center" vertical="top"/>
    </xf>
    <xf numFmtId="0" fontId="22" fillId="0" borderId="0" xfId="980" applyFont="1"/>
    <xf numFmtId="2" fontId="5" fillId="0" borderId="0" xfId="176" applyNumberFormat="1" applyFill="1" applyAlignment="1">
      <alignment vertical="top"/>
    </xf>
    <xf numFmtId="0" fontId="5" fillId="0" borderId="0" xfId="1300" applyFont="1" applyAlignment="1">
      <alignment horizontal="center" vertical="top"/>
    </xf>
    <xf numFmtId="2" fontId="5" fillId="0" borderId="0" xfId="980" applyNumberFormat="1" applyFont="1" applyAlignment="1">
      <alignment horizontal="right" vertical="center"/>
    </xf>
    <xf numFmtId="175" fontId="5" fillId="0" borderId="0" xfId="1300" applyNumberFormat="1" applyFont="1" applyAlignment="1">
      <alignment horizontal="right" vertical="top"/>
    </xf>
    <xf numFmtId="0" fontId="5" fillId="0" borderId="0" xfId="116" applyFont="1" applyAlignment="1">
      <alignment horizontal="left" wrapText="1"/>
    </xf>
    <xf numFmtId="0" fontId="5" fillId="0" borderId="0" xfId="116" applyFont="1" applyAlignment="1">
      <alignment horizontal="right" wrapText="1"/>
    </xf>
    <xf numFmtId="172" fontId="5" fillId="0" borderId="0" xfId="116" applyNumberFormat="1" applyFont="1" applyAlignment="1" applyProtection="1">
      <alignment horizontal="right" vertical="top" wrapText="1"/>
      <protection locked="0"/>
    </xf>
    <xf numFmtId="3" fontId="39" fillId="0" borderId="0" xfId="0" applyNumberFormat="1" applyFont="1" applyAlignment="1">
      <alignment horizontal="right"/>
    </xf>
    <xf numFmtId="49" fontId="39" fillId="0" borderId="0" xfId="0" applyNumberFormat="1" applyFont="1" applyAlignment="1">
      <alignment horizontal="left"/>
    </xf>
    <xf numFmtId="49" fontId="39" fillId="0" borderId="0" xfId="0" applyNumberFormat="1" applyFont="1" applyAlignment="1">
      <alignment horizontal="center" wrapText="1"/>
    </xf>
    <xf numFmtId="1" fontId="39" fillId="0" borderId="0" xfId="0" applyNumberFormat="1" applyFont="1" applyAlignment="1" applyProtection="1">
      <alignment horizontal="center" wrapText="1"/>
      <protection locked="0"/>
    </xf>
    <xf numFmtId="168" fontId="5" fillId="0" borderId="0" xfId="0" applyNumberFormat="1" applyFont="1" applyAlignment="1">
      <alignment wrapText="1"/>
    </xf>
    <xf numFmtId="168" fontId="5" fillId="0" borderId="0" xfId="0" applyNumberFormat="1" applyFont="1" applyAlignment="1">
      <alignment horizontal="right" wrapText="1"/>
    </xf>
    <xf numFmtId="0" fontId="73" fillId="0" borderId="0" xfId="0" applyFont="1" applyAlignment="1">
      <alignment horizontal="left" vertical="top" wrapText="1"/>
    </xf>
    <xf numFmtId="0" fontId="104" fillId="0" borderId="0" xfId="0" applyFont="1" applyAlignment="1">
      <alignment horizontal="center" vertical="top" wrapText="1"/>
    </xf>
    <xf numFmtId="0" fontId="104" fillId="0" borderId="0" xfId="0" applyFont="1" applyAlignment="1">
      <alignment horizontal="center" vertical="top"/>
    </xf>
    <xf numFmtId="172" fontId="73" fillId="0" borderId="0" xfId="0" applyNumberFormat="1" applyFont="1" applyAlignment="1" applyProtection="1">
      <alignment horizontal="center" vertical="top" wrapText="1"/>
      <protection locked="0"/>
    </xf>
    <xf numFmtId="172" fontId="73" fillId="0" borderId="0" xfId="0" applyNumberFormat="1" applyFont="1" applyAlignment="1" applyProtection="1">
      <alignment horizontal="right" vertical="top" wrapText="1"/>
      <protection locked="0"/>
    </xf>
    <xf numFmtId="0" fontId="104" fillId="0" borderId="0" xfId="116" applyFont="1" applyAlignment="1">
      <alignment horizontal="left" vertical="top" wrapText="1"/>
    </xf>
    <xf numFmtId="172" fontId="104" fillId="0" borderId="0" xfId="116" applyNumberFormat="1" applyFont="1" applyAlignment="1">
      <alignment horizontal="center" vertical="top" wrapText="1"/>
    </xf>
    <xf numFmtId="172" fontId="35" fillId="0" borderId="0" xfId="0" applyNumberFormat="1" applyFont="1" applyAlignment="1" applyProtection="1">
      <alignment horizontal="center" vertical="top" wrapText="1"/>
      <protection locked="0"/>
    </xf>
    <xf numFmtId="172" fontId="35" fillId="0" borderId="0" xfId="0" applyNumberFormat="1" applyFont="1" applyAlignment="1" applyProtection="1">
      <alignment horizontal="right" vertical="top" wrapText="1"/>
      <protection locked="0"/>
    </xf>
    <xf numFmtId="172" fontId="5" fillId="0" borderId="0" xfId="116" applyNumberFormat="1" applyFont="1" applyAlignment="1">
      <alignment horizontal="center" vertical="top" wrapText="1"/>
    </xf>
    <xf numFmtId="172" fontId="35" fillId="0" borderId="0" xfId="0" applyNumberFormat="1" applyFont="1" applyAlignment="1" applyProtection="1">
      <alignment horizontal="center" wrapText="1"/>
      <protection locked="0"/>
    </xf>
    <xf numFmtId="172" fontId="35" fillId="0" borderId="0" xfId="0" applyNumberFormat="1" applyFont="1" applyAlignment="1" applyProtection="1">
      <alignment horizontal="right" wrapText="1"/>
      <protection locked="0"/>
    </xf>
    <xf numFmtId="1" fontId="5" fillId="0" borderId="0" xfId="0" applyNumberFormat="1" applyFont="1" applyAlignment="1">
      <alignment horizontal="center" vertical="top" wrapText="1"/>
    </xf>
    <xf numFmtId="0" fontId="5" fillId="0" borderId="0" xfId="0" applyFont="1" applyAlignment="1">
      <alignment horizontal="justify" vertical="top"/>
    </xf>
    <xf numFmtId="0" fontId="54" fillId="0" borderId="0" xfId="0" applyFont="1"/>
    <xf numFmtId="0" fontId="35" fillId="0" borderId="0" xfId="0" applyFont="1"/>
    <xf numFmtId="174" fontId="5" fillId="0" borderId="0" xfId="0" applyNumberFormat="1" applyFont="1" applyAlignment="1">
      <alignment horizontal="center" vertical="top"/>
    </xf>
    <xf numFmtId="0" fontId="5" fillId="0" borderId="0" xfId="156" applyFont="1" applyAlignment="1">
      <alignment vertical="top" wrapText="1"/>
    </xf>
    <xf numFmtId="0" fontId="19" fillId="0" borderId="0" xfId="0" applyFont="1" applyAlignment="1">
      <alignment horizontal="left"/>
    </xf>
    <xf numFmtId="167" fontId="5" fillId="0" borderId="0" xfId="159" applyFont="1" applyFill="1" applyAlignment="1">
      <alignment horizontal="center" wrapText="1"/>
    </xf>
    <xf numFmtId="167" fontId="49" fillId="0" borderId="0" xfId="159" applyFont="1" applyFill="1" applyAlignment="1">
      <alignment horizontal="center" wrapText="1"/>
    </xf>
    <xf numFmtId="4" fontId="39" fillId="0" borderId="0" xfId="0" applyNumberFormat="1" applyFont="1" applyAlignment="1">
      <alignment horizontal="right" vertical="top" wrapText="1"/>
    </xf>
    <xf numFmtId="4" fontId="49" fillId="0" borderId="0" xfId="159" applyNumberFormat="1" applyFont="1" applyFill="1" applyBorder="1" applyAlignment="1">
      <alignment horizontal="right" wrapText="1"/>
    </xf>
    <xf numFmtId="0" fontId="39" fillId="0" borderId="0" xfId="0" applyFont="1" applyAlignment="1">
      <alignment horizontal="center"/>
    </xf>
    <xf numFmtId="0" fontId="5" fillId="0" borderId="0" xfId="156" applyFont="1" applyAlignment="1">
      <alignment horizontal="center"/>
    </xf>
    <xf numFmtId="0" fontId="0" fillId="0" borderId="0" xfId="156" applyFont="1" applyAlignment="1">
      <alignment vertical="top" wrapText="1"/>
    </xf>
    <xf numFmtId="4" fontId="5" fillId="0" borderId="0" xfId="162" applyNumberFormat="1" applyFont="1" applyAlignment="1" applyProtection="1">
      <alignment horizontal="left"/>
      <protection locked="0"/>
    </xf>
    <xf numFmtId="4" fontId="58" fillId="0" borderId="0" xfId="162" applyNumberFormat="1" applyFont="1" applyProtection="1">
      <protection locked="0"/>
    </xf>
    <xf numFmtId="4" fontId="5" fillId="0" borderId="0" xfId="162" applyNumberFormat="1" applyFont="1" applyProtection="1">
      <protection locked="0"/>
    </xf>
    <xf numFmtId="0" fontId="19" fillId="0" borderId="0" xfId="144" applyFont="1" applyAlignment="1">
      <alignment vertical="top" wrapText="1"/>
    </xf>
    <xf numFmtId="0" fontId="5" fillId="0" borderId="0" xfId="144" applyFont="1" applyAlignment="1">
      <alignment horizontal="center"/>
    </xf>
    <xf numFmtId="3" fontId="49" fillId="0" borderId="0" xfId="144" applyNumberFormat="1" applyFont="1" applyAlignment="1">
      <alignment horizontal="left"/>
    </xf>
    <xf numFmtId="3" fontId="5" fillId="0" borderId="0" xfId="144" applyNumberFormat="1" applyFont="1" applyAlignment="1">
      <alignment horizontal="right"/>
    </xf>
    <xf numFmtId="3" fontId="5" fillId="0" borderId="0" xfId="144" applyNumberFormat="1" applyFont="1"/>
    <xf numFmtId="3" fontId="51" fillId="0" borderId="0" xfId="144" applyNumberFormat="1" applyFont="1"/>
    <xf numFmtId="4" fontId="51" fillId="0" borderId="0" xfId="144" applyNumberFormat="1" applyFont="1"/>
    <xf numFmtId="4" fontId="5" fillId="0" borderId="0" xfId="144" applyNumberFormat="1" applyFont="1"/>
    <xf numFmtId="0" fontId="5" fillId="0" borderId="0" xfId="161" applyFont="1" applyAlignment="1">
      <alignment horizontal="right" vertical="top"/>
    </xf>
    <xf numFmtId="168" fontId="19" fillId="0" borderId="0" xfId="0" applyNumberFormat="1" applyFont="1" applyAlignment="1">
      <alignment horizontal="right" wrapText="1"/>
    </xf>
    <xf numFmtId="0" fontId="5" fillId="0" borderId="0" xfId="144" applyFont="1" applyAlignment="1">
      <alignment horizontal="center" vertical="top"/>
    </xf>
    <xf numFmtId="0" fontId="39" fillId="0" borderId="0" xfId="144" applyFont="1" applyAlignment="1">
      <alignment horizontal="justify" vertical="justify" wrapText="1"/>
    </xf>
    <xf numFmtId="168" fontId="19" fillId="0" borderId="0" xfId="144" applyNumberFormat="1" applyFont="1" applyAlignment="1">
      <alignment horizontal="right" wrapText="1"/>
    </xf>
    <xf numFmtId="168" fontId="59" fillId="0" borderId="0" xfId="144" applyNumberFormat="1" applyFont="1" applyAlignment="1">
      <alignment horizontal="right" wrapText="1"/>
    </xf>
    <xf numFmtId="172" fontId="5" fillId="0" borderId="0" xfId="113" applyNumberFormat="1" applyFont="1" applyAlignment="1">
      <alignment horizontal="center"/>
    </xf>
    <xf numFmtId="0" fontId="67" fillId="0" borderId="0" xfId="161" applyFont="1" applyAlignment="1">
      <alignment vertical="top" wrapText="1"/>
    </xf>
    <xf numFmtId="0" fontId="58" fillId="0" borderId="0" xfId="161" applyFont="1" applyAlignment="1">
      <alignment horizontal="center"/>
    </xf>
    <xf numFmtId="4" fontId="69" fillId="0" borderId="0" xfId="162" applyNumberFormat="1" applyFont="1" applyAlignment="1" applyProtection="1">
      <alignment horizontal="left"/>
      <protection locked="0"/>
    </xf>
    <xf numFmtId="4" fontId="69" fillId="0" borderId="0" xfId="162" applyNumberFormat="1" applyFont="1" applyProtection="1">
      <protection locked="0"/>
    </xf>
    <xf numFmtId="4" fontId="35" fillId="0" borderId="0" xfId="0" applyNumberFormat="1" applyFont="1"/>
    <xf numFmtId="3" fontId="35" fillId="0" borderId="0" xfId="0" applyNumberFormat="1" applyFont="1" applyAlignment="1">
      <alignment horizontal="center"/>
    </xf>
    <xf numFmtId="0" fontId="58" fillId="0" borderId="0" xfId="162" applyFont="1" applyAlignment="1">
      <alignment horizontal="center"/>
    </xf>
    <xf numFmtId="0" fontId="85" fillId="0" borderId="0" xfId="156" applyFont="1" applyAlignment="1">
      <alignment horizontal="center" vertical="top" wrapText="1"/>
    </xf>
    <xf numFmtId="0" fontId="85" fillId="0" borderId="0" xfId="0" applyFont="1" applyAlignment="1">
      <alignment wrapText="1"/>
    </xf>
    <xf numFmtId="0" fontId="19" fillId="0" borderId="0" xfId="156" applyFont="1" applyAlignment="1">
      <alignment horizontal="center" vertical="center"/>
    </xf>
    <xf numFmtId="0" fontId="53" fillId="0" borderId="0" xfId="156" applyFont="1" applyAlignment="1">
      <alignment horizontal="center" vertical="top" wrapText="1"/>
    </xf>
    <xf numFmtId="0" fontId="53" fillId="0" borderId="0" xfId="0" applyFont="1" applyAlignment="1">
      <alignment wrapText="1"/>
    </xf>
    <xf numFmtId="0" fontId="44" fillId="0" borderId="0" xfId="181" applyAlignment="1">
      <alignment horizontal="center" wrapText="1"/>
    </xf>
    <xf numFmtId="0" fontId="44" fillId="0" borderId="0" xfId="181" applyAlignment="1">
      <alignment wrapText="1"/>
    </xf>
    <xf numFmtId="0" fontId="49" fillId="0" borderId="0" xfId="181" applyFont="1" applyAlignment="1">
      <alignment horizontal="center" wrapText="1"/>
    </xf>
    <xf numFmtId="0" fontId="44" fillId="0" borderId="0" xfId="181" applyAlignment="1">
      <alignment horizontal="center"/>
    </xf>
    <xf numFmtId="0" fontId="5" fillId="0" borderId="0" xfId="181" applyFont="1"/>
    <xf numFmtId="0" fontId="5" fillId="0" borderId="0" xfId="181" applyFont="1" applyAlignment="1">
      <alignment wrapText="1"/>
    </xf>
    <xf numFmtId="0" fontId="19" fillId="0" borderId="0" xfId="181" applyFont="1" applyAlignment="1">
      <alignment horizontal="center"/>
    </xf>
    <xf numFmtId="0" fontId="19" fillId="0" borderId="0" xfId="181" applyFont="1" applyAlignment="1">
      <alignment horizontal="left"/>
    </xf>
    <xf numFmtId="0" fontId="39" fillId="0" borderId="0" xfId="161" applyFont="1" applyAlignment="1">
      <alignment vertical="top" wrapText="1"/>
    </xf>
    <xf numFmtId="0" fontId="39" fillId="0" borderId="0" xfId="160" applyFont="1" applyAlignment="1">
      <alignment horizontal="center" vertical="top" wrapText="1"/>
    </xf>
    <xf numFmtId="0" fontId="82" fillId="0" borderId="0" xfId="0" applyFont="1" applyAlignment="1">
      <alignment vertical="top" wrapText="1"/>
    </xf>
    <xf numFmtId="0" fontId="82" fillId="0" borderId="0" xfId="0" applyFont="1" applyAlignment="1">
      <alignment horizontal="center"/>
    </xf>
    <xf numFmtId="178" fontId="5" fillId="0" borderId="0" xfId="0" applyNumberFormat="1" applyFont="1" applyAlignment="1">
      <alignment horizontal="right"/>
    </xf>
    <xf numFmtId="178" fontId="83" fillId="0" borderId="0" xfId="0" applyNumberFormat="1" applyFont="1" applyAlignment="1">
      <alignment horizontal="right"/>
    </xf>
    <xf numFmtId="178" fontId="49" fillId="0" borderId="0" xfId="0" applyNumberFormat="1" applyFont="1" applyAlignment="1">
      <alignment horizontal="right"/>
    </xf>
    <xf numFmtId="178" fontId="49" fillId="0" borderId="0" xfId="162" applyNumberFormat="1" applyFont="1" applyAlignment="1">
      <alignment horizontal="right"/>
    </xf>
    <xf numFmtId="178" fontId="84" fillId="0" borderId="0" xfId="162" applyNumberFormat="1" applyFont="1" applyAlignment="1">
      <alignment horizontal="right"/>
    </xf>
    <xf numFmtId="0" fontId="0" fillId="0" borderId="0" xfId="156" applyFont="1" applyAlignment="1">
      <alignment horizontal="center"/>
    </xf>
    <xf numFmtId="49" fontId="5" fillId="0" borderId="0" xfId="0" applyNumberFormat="1" applyFont="1" applyAlignment="1">
      <alignment vertical="top" wrapText="1"/>
    </xf>
    <xf numFmtId="0" fontId="5" fillId="0" borderId="0" xfId="162" applyFont="1" applyAlignment="1">
      <alignment horizontal="center"/>
    </xf>
    <xf numFmtId="0" fontId="35" fillId="0" borderId="0" xfId="155" applyFont="1" applyAlignment="1">
      <alignment vertical="top" wrapText="1"/>
    </xf>
    <xf numFmtId="1" fontId="19" fillId="0" borderId="0" xfId="0" applyNumberFormat="1" applyFont="1" applyAlignment="1">
      <alignment horizontal="center"/>
    </xf>
    <xf numFmtId="0" fontId="5" fillId="0" borderId="0" xfId="184" applyAlignment="1">
      <alignment horizontal="center" vertical="top" wrapText="1"/>
    </xf>
    <xf numFmtId="0" fontId="19" fillId="0" borderId="0" xfId="184" applyFont="1" applyAlignment="1">
      <alignment horizontal="center"/>
    </xf>
    <xf numFmtId="1" fontId="5" fillId="0" borderId="0" xfId="0" applyNumberFormat="1" applyFont="1" applyAlignment="1">
      <alignment horizontal="left" vertical="top"/>
    </xf>
    <xf numFmtId="0" fontId="5" fillId="0" borderId="0" xfId="115" applyFont="1" applyAlignment="1">
      <alignment horizontal="left" vertical="top" wrapText="1"/>
    </xf>
    <xf numFmtId="172" fontId="5" fillId="0" borderId="0" xfId="115" applyNumberFormat="1" applyFont="1" applyAlignment="1">
      <alignment horizontal="center" wrapText="1"/>
    </xf>
    <xf numFmtId="0" fontId="185" fillId="0" borderId="0" xfId="0" applyFont="1"/>
    <xf numFmtId="0" fontId="185" fillId="0" borderId="0" xfId="0" applyFont="1" applyAlignment="1">
      <alignment vertical="center"/>
    </xf>
    <xf numFmtId="0" fontId="44" fillId="0" borderId="0" xfId="156" applyFont="1" applyAlignment="1">
      <alignment horizontal="center" vertical="center"/>
    </xf>
    <xf numFmtId="0" fontId="85" fillId="0" borderId="0" xfId="0" applyFont="1" applyAlignment="1">
      <alignment vertical="top" wrapText="1"/>
    </xf>
    <xf numFmtId="0" fontId="85" fillId="0" borderId="0" xfId="117" applyFont="1" applyAlignment="1">
      <alignment horizontal="left" vertical="top" wrapText="1"/>
    </xf>
    <xf numFmtId="0" fontId="53" fillId="0" borderId="0" xfId="0" applyFont="1" applyAlignment="1">
      <alignment vertical="top" wrapText="1"/>
    </xf>
    <xf numFmtId="0" fontId="49" fillId="0" borderId="0" xfId="0" applyFont="1" applyAlignment="1">
      <alignment horizontal="center" vertical="top"/>
    </xf>
    <xf numFmtId="0" fontId="186" fillId="0" borderId="0" xfId="0" applyFont="1" applyAlignment="1">
      <alignment wrapText="1"/>
    </xf>
    <xf numFmtId="0" fontId="5" fillId="0" borderId="0" xfId="116" applyFont="1" applyAlignment="1">
      <alignment horizontal="center" wrapText="1"/>
    </xf>
    <xf numFmtId="0" fontId="5" fillId="0" borderId="0" xfId="116" applyFont="1" applyAlignment="1">
      <alignment horizontal="center"/>
    </xf>
    <xf numFmtId="172" fontId="5" fillId="0" borderId="0" xfId="116" applyNumberFormat="1" applyFont="1" applyAlignment="1" applyProtection="1">
      <alignment horizontal="center" wrapText="1"/>
      <protection locked="0"/>
    </xf>
    <xf numFmtId="172" fontId="5" fillId="0" borderId="0" xfId="116" applyNumberFormat="1" applyFont="1" applyAlignment="1" applyProtection="1">
      <alignment horizontal="right" wrapText="1"/>
      <protection locked="0"/>
    </xf>
    <xf numFmtId="3" fontId="40" fillId="0" borderId="0" xfId="0" applyNumberFormat="1" applyFont="1" applyAlignment="1">
      <alignment horizontal="right"/>
    </xf>
    <xf numFmtId="49" fontId="40" fillId="0" borderId="0" xfId="0" applyNumberFormat="1" applyFont="1" applyAlignment="1">
      <alignment horizontal="left"/>
    </xf>
    <xf numFmtId="49" fontId="40" fillId="0" borderId="0" xfId="0" applyNumberFormat="1" applyFont="1" applyAlignment="1">
      <alignment horizontal="center" wrapText="1"/>
    </xf>
    <xf numFmtId="1" fontId="40" fillId="0" borderId="0" xfId="0" applyNumberFormat="1" applyFont="1" applyAlignment="1" applyProtection="1">
      <alignment horizontal="center" wrapText="1"/>
      <protection locked="0"/>
    </xf>
    <xf numFmtId="168" fontId="41" fillId="0" borderId="0" xfId="0" applyNumberFormat="1" applyFont="1" applyAlignment="1">
      <alignment horizontal="center" wrapText="1"/>
    </xf>
    <xf numFmtId="0" fontId="73" fillId="0" borderId="0" xfId="114" applyFont="1" applyAlignment="1">
      <alignment horizontal="center" vertical="top" wrapText="1"/>
    </xf>
    <xf numFmtId="172" fontId="73" fillId="0" borderId="0" xfId="114" applyNumberFormat="1" applyFont="1" applyAlignment="1" applyProtection="1">
      <alignment horizontal="center" vertical="top" wrapText="1"/>
      <protection locked="0"/>
    </xf>
    <xf numFmtId="0" fontId="73" fillId="0" borderId="0" xfId="116" applyFont="1" applyAlignment="1">
      <alignment horizontal="left" vertical="top" wrapText="1"/>
    </xf>
    <xf numFmtId="49" fontId="35" fillId="0" borderId="0" xfId="106" applyNumberFormat="1" applyFont="1" applyAlignment="1">
      <alignment horizontal="left" wrapText="1"/>
    </xf>
    <xf numFmtId="0" fontId="39" fillId="0" borderId="0" xfId="153" applyFont="1" applyAlignment="1">
      <alignment horizontal="left" vertical="top" wrapText="1" readingOrder="1"/>
    </xf>
    <xf numFmtId="172" fontId="5" fillId="0" borderId="0" xfId="114" applyNumberFormat="1" applyFont="1" applyAlignment="1">
      <alignment horizontal="center" wrapText="1"/>
    </xf>
    <xf numFmtId="0" fontId="5" fillId="0" borderId="0" xfId="114" applyFont="1" applyAlignment="1">
      <alignment horizontal="left" vertical="top" wrapText="1"/>
    </xf>
    <xf numFmtId="1" fontId="5" fillId="0" borderId="0" xfId="114" applyNumberFormat="1" applyFont="1" applyAlignment="1">
      <alignment horizontal="left"/>
    </xf>
    <xf numFmtId="0" fontId="47" fillId="0" borderId="0" xfId="142" applyFont="1" applyAlignment="1">
      <alignment horizontal="left" vertical="top" wrapText="1"/>
    </xf>
    <xf numFmtId="0" fontId="47" fillId="0" borderId="0" xfId="142" applyFont="1" applyAlignment="1">
      <alignment vertical="top" wrapText="1"/>
    </xf>
    <xf numFmtId="0" fontId="5" fillId="0" borderId="0" xfId="0" applyFont="1" applyAlignment="1">
      <alignment vertical="center" wrapText="1"/>
    </xf>
    <xf numFmtId="0" fontId="88" fillId="0" borderId="0" xfId="0" applyFont="1" applyAlignment="1">
      <alignment horizontal="left" vertical="center" wrapText="1"/>
    </xf>
    <xf numFmtId="0" fontId="39" fillId="0" borderId="0" xfId="142" quotePrefix="1" applyFont="1" applyAlignment="1">
      <alignment horizontal="left" vertical="top" wrapText="1"/>
    </xf>
    <xf numFmtId="0" fontId="87" fillId="0" borderId="0" xfId="0" applyFont="1" applyAlignment="1">
      <alignment vertical="center"/>
    </xf>
    <xf numFmtId="0" fontId="39" fillId="0" borderId="0" xfId="142" applyFont="1" applyAlignment="1">
      <alignment vertical="top" wrapText="1"/>
    </xf>
    <xf numFmtId="0" fontId="47" fillId="0" borderId="0" xfId="142" applyFont="1" applyAlignment="1">
      <alignment vertical="center" wrapText="1"/>
    </xf>
    <xf numFmtId="0" fontId="76" fillId="0" borderId="0" xfId="0" applyFont="1" applyAlignment="1">
      <alignment vertical="center"/>
    </xf>
    <xf numFmtId="0" fontId="48" fillId="0" borderId="0" xfId="142" applyFont="1" applyAlignment="1">
      <alignment horizontal="left" vertical="top" wrapText="1"/>
    </xf>
    <xf numFmtId="3" fontId="5" fillId="0" borderId="0" xfId="117" applyNumberFormat="1" applyFont="1" applyAlignment="1">
      <alignment horizontal="center" shrinkToFit="1"/>
    </xf>
    <xf numFmtId="0" fontId="5" fillId="0" borderId="0" xfId="117" applyFont="1" applyAlignment="1">
      <alignment horizontal="center" shrinkToFit="1"/>
    </xf>
    <xf numFmtId="0" fontId="5" fillId="0" borderId="0" xfId="128" applyFont="1" applyAlignment="1">
      <alignment horizontal="left" vertical="top" wrapText="1"/>
    </xf>
    <xf numFmtId="0" fontId="5" fillId="0" borderId="0" xfId="118" applyFont="1" applyAlignment="1">
      <alignment wrapText="1"/>
    </xf>
    <xf numFmtId="2" fontId="5" fillId="0" borderId="0" xfId="118" applyNumberFormat="1" applyFont="1" applyAlignment="1">
      <alignment horizontal="center"/>
    </xf>
    <xf numFmtId="4" fontId="5" fillId="0" borderId="0" xfId="118" applyNumberFormat="1" applyFont="1" applyAlignment="1" applyProtection="1">
      <alignment horizontal="center"/>
      <protection locked="0"/>
    </xf>
    <xf numFmtId="0" fontId="5" fillId="0" borderId="0" xfId="118" applyFont="1" applyAlignment="1">
      <alignment vertical="top" wrapText="1"/>
    </xf>
    <xf numFmtId="0" fontId="5" fillId="0" borderId="0" xfId="118" applyFont="1" applyAlignment="1">
      <alignment horizontal="center" wrapText="1"/>
    </xf>
    <xf numFmtId="171" fontId="5" fillId="0" borderId="0" xfId="100" applyNumberFormat="1" applyFont="1" applyAlignment="1">
      <alignment horizontal="left"/>
    </xf>
    <xf numFmtId="0" fontId="5" fillId="0" borderId="0" xfId="100" applyFont="1" applyAlignment="1">
      <alignment vertical="top" wrapText="1"/>
    </xf>
    <xf numFmtId="0" fontId="39" fillId="0" borderId="0" xfId="0" applyFont="1" applyAlignment="1">
      <alignment horizontal="left" vertical="top" wrapText="1"/>
    </xf>
    <xf numFmtId="0" fontId="39" fillId="0" borderId="0" xfId="0" applyFont="1" applyAlignment="1">
      <alignment horizontal="center" vertical="top"/>
    </xf>
    <xf numFmtId="0" fontId="53" fillId="0" borderId="0" xfId="156" applyFont="1" applyAlignment="1">
      <alignment horizontal="center" wrapText="1"/>
    </xf>
    <xf numFmtId="49" fontId="39" fillId="0" borderId="0" xfId="0" applyNumberFormat="1" applyFont="1" applyAlignment="1">
      <alignment horizontal="center"/>
    </xf>
    <xf numFmtId="0" fontId="46" fillId="0" borderId="0" xfId="0" applyFont="1" applyAlignment="1">
      <alignment horizontal="center" vertical="top" wrapText="1"/>
    </xf>
    <xf numFmtId="1" fontId="49" fillId="0" borderId="0" xfId="0" applyNumberFormat="1" applyFont="1" applyAlignment="1">
      <alignment horizontal="center"/>
    </xf>
    <xf numFmtId="0" fontId="44" fillId="0" borderId="0" xfId="188" applyAlignment="1">
      <alignment vertical="top"/>
    </xf>
    <xf numFmtId="0" fontId="183" fillId="0" borderId="0" xfId="0" applyFont="1" applyAlignment="1">
      <alignment vertical="top" wrapText="1"/>
    </xf>
    <xf numFmtId="0" fontId="92" fillId="0" borderId="0" xfId="172" applyFont="1" applyAlignment="1">
      <alignment vertical="top" wrapText="1"/>
    </xf>
    <xf numFmtId="0" fontId="5" fillId="0" borderId="0" xfId="189" applyFont="1" applyAlignment="1">
      <alignment horizontal="center"/>
    </xf>
    <xf numFmtId="4" fontId="49" fillId="0" borderId="0" xfId="189" applyNumberFormat="1" applyFont="1" applyAlignment="1">
      <alignment horizontal="right"/>
    </xf>
    <xf numFmtId="0" fontId="5" fillId="0" borderId="0" xfId="177" applyFont="1" applyAlignment="1">
      <alignment vertical="top" wrapText="1"/>
    </xf>
    <xf numFmtId="49" fontId="5" fillId="0" borderId="0" xfId="189" applyNumberFormat="1" applyFont="1" applyAlignment="1">
      <alignment horizontal="right" vertical="top"/>
    </xf>
    <xf numFmtId="0" fontId="53" fillId="0" borderId="0" xfId="156" applyFont="1" applyAlignment="1">
      <alignment vertical="top" wrapText="1"/>
    </xf>
    <xf numFmtId="4" fontId="5" fillId="0" borderId="0" xfId="156" applyNumberFormat="1" applyFont="1" applyAlignment="1">
      <alignment horizontal="right" vertical="top"/>
    </xf>
    <xf numFmtId="0" fontId="5" fillId="0" borderId="0" xfId="114" applyFont="1" applyAlignment="1">
      <alignment horizontal="center" wrapText="1"/>
    </xf>
    <xf numFmtId="2" fontId="5" fillId="0" borderId="0" xfId="120" applyNumberFormat="1" applyFont="1" applyAlignment="1">
      <alignment horizontal="center" wrapText="1"/>
    </xf>
    <xf numFmtId="4" fontId="5" fillId="0" borderId="0" xfId="120" applyNumberFormat="1" applyFont="1" applyAlignment="1" applyProtection="1">
      <alignment horizontal="center" wrapText="1"/>
      <protection locked="0"/>
    </xf>
    <xf numFmtId="0" fontId="5" fillId="0" borderId="0" xfId="127" applyFont="1" applyAlignment="1">
      <alignment horizontal="left" vertical="top" wrapText="1"/>
    </xf>
    <xf numFmtId="2" fontId="5" fillId="0" borderId="0" xfId="118" applyNumberFormat="1" applyFont="1" applyAlignment="1">
      <alignment horizontal="center" wrapText="1"/>
    </xf>
    <xf numFmtId="4" fontId="5" fillId="0" borderId="0" xfId="118" applyNumberFormat="1" applyFont="1" applyAlignment="1" applyProtection="1">
      <alignment horizontal="center" wrapText="1"/>
      <protection locked="0"/>
    </xf>
    <xf numFmtId="1" fontId="5" fillId="0" borderId="0" xfId="120" applyNumberFormat="1" applyFont="1" applyAlignment="1">
      <alignment horizontal="left" wrapText="1"/>
    </xf>
    <xf numFmtId="0" fontId="5" fillId="0" borderId="0" xfId="114" applyFont="1" applyAlignment="1">
      <alignment vertical="center"/>
    </xf>
    <xf numFmtId="0" fontId="5" fillId="0" borderId="0" xfId="114" quotePrefix="1" applyFont="1" applyAlignment="1">
      <alignment vertical="center"/>
    </xf>
    <xf numFmtId="0" fontId="5" fillId="0" borderId="0" xfId="114" quotePrefix="1" applyFont="1" applyAlignment="1">
      <alignment vertical="center" wrapText="1"/>
    </xf>
    <xf numFmtId="0" fontId="5" fillId="0" borderId="0" xfId="114" applyFont="1" applyAlignment="1">
      <alignment horizontal="left" wrapText="1"/>
    </xf>
    <xf numFmtId="2" fontId="5" fillId="0" borderId="0" xfId="120" applyNumberFormat="1" applyFont="1" applyAlignment="1">
      <alignment horizontal="right" wrapText="1"/>
    </xf>
    <xf numFmtId="0" fontId="49" fillId="0" borderId="0" xfId="0" applyFont="1" applyAlignment="1">
      <alignment horizontal="center"/>
    </xf>
    <xf numFmtId="0" fontId="39" fillId="0" borderId="0" xfId="155" applyFont="1" applyAlignment="1">
      <alignment horizontal="center" vertical="top" wrapText="1"/>
    </xf>
    <xf numFmtId="3" fontId="5" fillId="0" borderId="0" xfId="117" applyNumberFormat="1" applyFont="1" applyAlignment="1">
      <alignment horizontal="right" shrinkToFit="1"/>
    </xf>
    <xf numFmtId="4" fontId="5" fillId="0" borderId="0" xfId="117" applyNumberFormat="1" applyFont="1" applyAlignment="1">
      <alignment horizontal="center" shrinkToFit="1"/>
    </xf>
    <xf numFmtId="0" fontId="35" fillId="0" borderId="0" xfId="166" applyFont="1" applyAlignment="1">
      <alignment horizontal="left" vertical="top" wrapText="1"/>
    </xf>
    <xf numFmtId="0" fontId="58" fillId="0" borderId="0" xfId="0" quotePrefix="1" applyFont="1" applyAlignment="1">
      <alignment vertical="top" wrapText="1"/>
    </xf>
    <xf numFmtId="3" fontId="40" fillId="0" borderId="14" xfId="0" applyNumberFormat="1" applyFont="1" applyBorder="1" applyAlignment="1">
      <alignment horizontal="right"/>
    </xf>
    <xf numFmtId="49" fontId="40" fillId="0" borderId="14" xfId="0" applyNumberFormat="1" applyFont="1" applyBorder="1" applyAlignment="1">
      <alignment horizontal="left"/>
    </xf>
    <xf numFmtId="49" fontId="40" fillId="0" borderId="14" xfId="0" applyNumberFormat="1" applyFont="1" applyBorder="1" applyAlignment="1">
      <alignment horizontal="center" wrapText="1"/>
    </xf>
    <xf numFmtId="1" fontId="40" fillId="0" borderId="14" xfId="0" applyNumberFormat="1" applyFont="1" applyBorder="1" applyAlignment="1" applyProtection="1">
      <alignment horizontal="center" wrapText="1"/>
      <protection locked="0"/>
    </xf>
    <xf numFmtId="4" fontId="42" fillId="0" borderId="14" xfId="166" applyNumberFormat="1" applyFont="1" applyBorder="1" applyAlignment="1">
      <alignment horizontal="center" wrapText="1"/>
    </xf>
    <xf numFmtId="168" fontId="42" fillId="0" borderId="14" xfId="0" applyNumberFormat="1" applyFont="1" applyBorder="1" applyAlignment="1">
      <alignment wrapText="1"/>
    </xf>
    <xf numFmtId="168" fontId="42" fillId="0" borderId="14" xfId="0" applyNumberFormat="1" applyFont="1" applyBorder="1" applyAlignment="1">
      <alignment horizontal="right" wrapText="1"/>
    </xf>
    <xf numFmtId="168" fontId="41" fillId="0" borderId="14" xfId="0" applyNumberFormat="1" applyFont="1" applyBorder="1" applyAlignment="1">
      <alignment horizontal="center" wrapText="1"/>
    </xf>
    <xf numFmtId="3" fontId="42" fillId="0" borderId="14" xfId="166" applyNumberFormat="1" applyFont="1" applyBorder="1" applyAlignment="1">
      <alignment horizontal="center"/>
    </xf>
    <xf numFmtId="49" fontId="42" fillId="0" borderId="14" xfId="166" applyNumberFormat="1" applyFont="1" applyBorder="1" applyAlignment="1">
      <alignment horizontal="left"/>
    </xf>
    <xf numFmtId="49" fontId="42" fillId="0" borderId="14" xfId="166" applyNumberFormat="1" applyFont="1" applyBorder="1" applyAlignment="1">
      <alignment horizontal="center" wrapText="1"/>
    </xf>
    <xf numFmtId="1" fontId="42" fillId="0" borderId="14" xfId="166" applyNumberFormat="1" applyFont="1" applyBorder="1" applyAlignment="1" applyProtection="1">
      <alignment horizontal="center" wrapText="1"/>
      <protection locked="0"/>
    </xf>
    <xf numFmtId="175" fontId="42" fillId="0" borderId="14" xfId="166" applyNumberFormat="1" applyFont="1" applyBorder="1" applyAlignment="1">
      <alignment horizontal="center" wrapText="1"/>
    </xf>
    <xf numFmtId="175" fontId="42" fillId="0" borderId="14" xfId="166" applyNumberFormat="1" applyFont="1" applyBorder="1" applyAlignment="1">
      <alignment horizontal="center"/>
    </xf>
    <xf numFmtId="4" fontId="42" fillId="0" borderId="14" xfId="166" applyNumberFormat="1" applyFont="1" applyBorder="1" applyAlignment="1">
      <alignment horizontal="center"/>
    </xf>
    <xf numFmtId="0" fontId="42" fillId="0" borderId="0" xfId="0" applyFont="1" applyAlignment="1">
      <alignment horizontal="right" vertical="top" wrapText="1"/>
    </xf>
    <xf numFmtId="0" fontId="42" fillId="0" borderId="26" xfId="0" applyFont="1" applyBorder="1" applyAlignment="1">
      <alignment horizontal="right" vertical="top" wrapText="1"/>
    </xf>
    <xf numFmtId="1" fontId="35" fillId="0" borderId="0" xfId="166" applyNumberFormat="1" applyFont="1" applyAlignment="1">
      <alignment horizontal="center" vertical="top"/>
    </xf>
    <xf numFmtId="1" fontId="35" fillId="0" borderId="0" xfId="166" applyNumberFormat="1" applyFont="1" applyAlignment="1">
      <alignment horizontal="center" wrapText="1"/>
    </xf>
    <xf numFmtId="0" fontId="190" fillId="0" borderId="0" xfId="196" applyFont="1"/>
    <xf numFmtId="0" fontId="191" fillId="0" borderId="0" xfId="166" applyFont="1" applyAlignment="1">
      <alignment vertical="top" wrapText="1"/>
    </xf>
  </cellXfs>
  <cellStyles count="1311">
    <cellStyle name="%" xfId="205" xr:uid="{00000000-0005-0000-0000-000000000000}"/>
    <cellStyle name="_alpina" xfId="206" xr:uid="{00000000-0005-0000-0000-000001000000}"/>
    <cellStyle name="_dostop" xfId="207" xr:uid="{00000000-0005-0000-0000-000002000000}"/>
    <cellStyle name="_Elbego_AC BAZA LOGATEC ČISTILNA NAPRAVA_261" xfId="208" xr:uid="{00000000-0005-0000-0000-000003000000}"/>
    <cellStyle name="_elinam_DS7400 požar_572" xfId="209" xr:uid="{00000000-0005-0000-0000-000004000000}"/>
    <cellStyle name="_KRM in REG" xfId="210" xr:uid="{00000000-0005-0000-0000-000005000000}"/>
    <cellStyle name="_KRM in REG 2" xfId="211" xr:uid="{00000000-0005-0000-0000-000006000000}"/>
    <cellStyle name="_KRM in REG_100301_EI_Popis_Poker room-PZR-s cenami_01" xfId="212" xr:uid="{00000000-0005-0000-0000-000007000000}"/>
    <cellStyle name="_popis mirage" xfId="213" xr:uid="{00000000-0005-0000-0000-000008000000}"/>
    <cellStyle name="_pristop (1)" xfId="214" xr:uid="{00000000-0005-0000-0000-000009000000}"/>
    <cellStyle name="_REGULACIJA SVETIL" xfId="215" xr:uid="{00000000-0005-0000-0000-00000A000000}"/>
    <cellStyle name="_REGULACIJA SVETIL 2" xfId="216" xr:uid="{00000000-0005-0000-0000-00000B000000}"/>
    <cellStyle name="_REGULACIJA SVETIL_100301_EI_Popis_Poker room-PZR-s cenami_01" xfId="217" xr:uid="{00000000-0005-0000-0000-00000C000000}"/>
    <cellStyle name="_SVETILA " xfId="218" xr:uid="{00000000-0005-0000-0000-00000D000000}"/>
    <cellStyle name="_SVETILA  2" xfId="219" xr:uid="{00000000-0005-0000-0000-00000E000000}"/>
    <cellStyle name="_SVETILA _100301_EI_Popis_Poker room-PZR-s cenami_01" xfId="220" xr:uid="{00000000-0005-0000-0000-00000F000000}"/>
    <cellStyle name="20 % – Poudarek1" xfId="1" xr:uid="{00000000-0005-0000-0000-000010000000}"/>
    <cellStyle name="20 % – Poudarek1 2" xfId="2" xr:uid="{00000000-0005-0000-0000-000011000000}"/>
    <cellStyle name="20 % – Poudarek1 2 2" xfId="221" xr:uid="{00000000-0005-0000-0000-000012000000}"/>
    <cellStyle name="20 % – Poudarek1 3" xfId="222" xr:uid="{00000000-0005-0000-0000-000013000000}"/>
    <cellStyle name="20 % – Poudarek2" xfId="3" xr:uid="{00000000-0005-0000-0000-000014000000}"/>
    <cellStyle name="20 % – Poudarek2 2" xfId="4" xr:uid="{00000000-0005-0000-0000-000015000000}"/>
    <cellStyle name="20 % – Poudarek2 2 2" xfId="223" xr:uid="{00000000-0005-0000-0000-000016000000}"/>
    <cellStyle name="20 % – Poudarek2 3" xfId="224" xr:uid="{00000000-0005-0000-0000-000017000000}"/>
    <cellStyle name="20 % – Poudarek3" xfId="5" xr:uid="{00000000-0005-0000-0000-000018000000}"/>
    <cellStyle name="20 % – Poudarek3 2" xfId="6" xr:uid="{00000000-0005-0000-0000-000019000000}"/>
    <cellStyle name="20 % – Poudarek3 2 2" xfId="225" xr:uid="{00000000-0005-0000-0000-00001A000000}"/>
    <cellStyle name="20 % – Poudarek3 3" xfId="226" xr:uid="{00000000-0005-0000-0000-00001B000000}"/>
    <cellStyle name="20 % – Poudarek4" xfId="7" xr:uid="{00000000-0005-0000-0000-00001C000000}"/>
    <cellStyle name="20 % – Poudarek4 2" xfId="8" xr:uid="{00000000-0005-0000-0000-00001D000000}"/>
    <cellStyle name="20 % – Poudarek4 2 2" xfId="227" xr:uid="{00000000-0005-0000-0000-00001E000000}"/>
    <cellStyle name="20 % – Poudarek4 3" xfId="228" xr:uid="{00000000-0005-0000-0000-00001F000000}"/>
    <cellStyle name="20 % – Poudarek5" xfId="9" xr:uid="{00000000-0005-0000-0000-000020000000}"/>
    <cellStyle name="20 % – Poudarek5 2" xfId="10" xr:uid="{00000000-0005-0000-0000-000021000000}"/>
    <cellStyle name="20 % – Poudarek5 2 2" xfId="229" xr:uid="{00000000-0005-0000-0000-000022000000}"/>
    <cellStyle name="20 % – Poudarek5 3" xfId="230" xr:uid="{00000000-0005-0000-0000-000023000000}"/>
    <cellStyle name="20 % – Poudarek6" xfId="11" xr:uid="{00000000-0005-0000-0000-000024000000}"/>
    <cellStyle name="20 % – Poudarek6 2" xfId="12" xr:uid="{00000000-0005-0000-0000-000025000000}"/>
    <cellStyle name="20 % – Poudarek6 2 2" xfId="231" xr:uid="{00000000-0005-0000-0000-000026000000}"/>
    <cellStyle name="20 % – Poudarek6 3" xfId="232" xr:uid="{00000000-0005-0000-0000-000027000000}"/>
    <cellStyle name="20% - Accent1" xfId="13" xr:uid="{00000000-0005-0000-0000-000028000000}"/>
    <cellStyle name="20% - Accent1 2" xfId="14" xr:uid="{00000000-0005-0000-0000-000029000000}"/>
    <cellStyle name="20% - Accent1 2 2" xfId="233" xr:uid="{00000000-0005-0000-0000-00002A000000}"/>
    <cellStyle name="20% - Accent1 2 3" xfId="234" xr:uid="{00000000-0005-0000-0000-00002B000000}"/>
    <cellStyle name="20% - Accent1 3 2" xfId="235" xr:uid="{00000000-0005-0000-0000-00002C000000}"/>
    <cellStyle name="20% - Accent1 3 3" xfId="236" xr:uid="{00000000-0005-0000-0000-00002D000000}"/>
    <cellStyle name="20% - Accent1 4 2" xfId="237" xr:uid="{00000000-0005-0000-0000-00002E000000}"/>
    <cellStyle name="20% - Accent1 4 3" xfId="238" xr:uid="{00000000-0005-0000-0000-00002F000000}"/>
    <cellStyle name="20% - Accent1 5 2" xfId="239" xr:uid="{00000000-0005-0000-0000-000030000000}"/>
    <cellStyle name="20% - Accent1 5 3" xfId="240" xr:uid="{00000000-0005-0000-0000-000031000000}"/>
    <cellStyle name="20% - Accent1_aa osnova za ponudbe" xfId="241" xr:uid="{00000000-0005-0000-0000-000032000000}"/>
    <cellStyle name="20% - Accent2" xfId="15" xr:uid="{00000000-0005-0000-0000-000033000000}"/>
    <cellStyle name="20% - Accent2 2" xfId="16" xr:uid="{00000000-0005-0000-0000-000034000000}"/>
    <cellStyle name="20% - Accent2 2 2" xfId="242" xr:uid="{00000000-0005-0000-0000-000035000000}"/>
    <cellStyle name="20% - Accent2 2 3" xfId="243" xr:uid="{00000000-0005-0000-0000-000036000000}"/>
    <cellStyle name="20% - Accent2 3 2" xfId="244" xr:uid="{00000000-0005-0000-0000-000037000000}"/>
    <cellStyle name="20% - Accent2 3 3" xfId="245" xr:uid="{00000000-0005-0000-0000-000038000000}"/>
    <cellStyle name="20% - Accent2 4 2" xfId="246" xr:uid="{00000000-0005-0000-0000-000039000000}"/>
    <cellStyle name="20% - Accent2 4 3" xfId="247" xr:uid="{00000000-0005-0000-0000-00003A000000}"/>
    <cellStyle name="20% - Accent2 5 2" xfId="248" xr:uid="{00000000-0005-0000-0000-00003B000000}"/>
    <cellStyle name="20% - Accent2 5 3" xfId="249" xr:uid="{00000000-0005-0000-0000-00003C000000}"/>
    <cellStyle name="20% - Accent2_aa osnova za ponudbe" xfId="250" xr:uid="{00000000-0005-0000-0000-00003D000000}"/>
    <cellStyle name="20% - Accent3" xfId="17" xr:uid="{00000000-0005-0000-0000-00003E000000}"/>
    <cellStyle name="20% - Accent3 2" xfId="18" xr:uid="{00000000-0005-0000-0000-00003F000000}"/>
    <cellStyle name="20% - Accent3 2 2" xfId="251" xr:uid="{00000000-0005-0000-0000-000040000000}"/>
    <cellStyle name="20% - Accent3 2 3" xfId="252" xr:uid="{00000000-0005-0000-0000-000041000000}"/>
    <cellStyle name="20% - Accent3 3 2" xfId="253" xr:uid="{00000000-0005-0000-0000-000042000000}"/>
    <cellStyle name="20% - Accent3 3 3" xfId="254" xr:uid="{00000000-0005-0000-0000-000043000000}"/>
    <cellStyle name="20% - Accent3 4 2" xfId="255" xr:uid="{00000000-0005-0000-0000-000044000000}"/>
    <cellStyle name="20% - Accent3 4 3" xfId="256" xr:uid="{00000000-0005-0000-0000-000045000000}"/>
    <cellStyle name="20% - Accent3 5 2" xfId="257" xr:uid="{00000000-0005-0000-0000-000046000000}"/>
    <cellStyle name="20% - Accent3 5 3" xfId="258" xr:uid="{00000000-0005-0000-0000-000047000000}"/>
    <cellStyle name="20% - Accent3_aa osnova za ponudbe" xfId="259" xr:uid="{00000000-0005-0000-0000-000048000000}"/>
    <cellStyle name="20% - Accent4" xfId="19" xr:uid="{00000000-0005-0000-0000-000049000000}"/>
    <cellStyle name="20% - Accent4 2" xfId="20" xr:uid="{00000000-0005-0000-0000-00004A000000}"/>
    <cellStyle name="20% - Accent4 2 2" xfId="260" xr:uid="{00000000-0005-0000-0000-00004B000000}"/>
    <cellStyle name="20% - Accent4 2 3" xfId="261" xr:uid="{00000000-0005-0000-0000-00004C000000}"/>
    <cellStyle name="20% - Accent4 3 2" xfId="262" xr:uid="{00000000-0005-0000-0000-00004D000000}"/>
    <cellStyle name="20% - Accent4 3 3" xfId="263" xr:uid="{00000000-0005-0000-0000-00004E000000}"/>
    <cellStyle name="20% - Accent4 4 2" xfId="264" xr:uid="{00000000-0005-0000-0000-00004F000000}"/>
    <cellStyle name="20% - Accent4 4 3" xfId="265" xr:uid="{00000000-0005-0000-0000-000050000000}"/>
    <cellStyle name="20% - Accent4 5 2" xfId="266" xr:uid="{00000000-0005-0000-0000-000051000000}"/>
    <cellStyle name="20% - Accent4 5 3" xfId="267" xr:uid="{00000000-0005-0000-0000-000052000000}"/>
    <cellStyle name="20% - Accent4_aa osnova za ponudbe" xfId="268" xr:uid="{00000000-0005-0000-0000-000053000000}"/>
    <cellStyle name="20% - Accent5" xfId="21" xr:uid="{00000000-0005-0000-0000-000054000000}"/>
    <cellStyle name="20% - Accent5 2" xfId="22" xr:uid="{00000000-0005-0000-0000-000055000000}"/>
    <cellStyle name="20% - Accent5 2 2" xfId="269" xr:uid="{00000000-0005-0000-0000-000056000000}"/>
    <cellStyle name="20% - Accent5 2 3" xfId="270" xr:uid="{00000000-0005-0000-0000-000057000000}"/>
    <cellStyle name="20% - Accent5 3 2" xfId="271" xr:uid="{00000000-0005-0000-0000-000058000000}"/>
    <cellStyle name="20% - Accent5 3 3" xfId="272" xr:uid="{00000000-0005-0000-0000-000059000000}"/>
    <cellStyle name="20% - Accent5 4 2" xfId="273" xr:uid="{00000000-0005-0000-0000-00005A000000}"/>
    <cellStyle name="20% - Accent5 4 3" xfId="274" xr:uid="{00000000-0005-0000-0000-00005B000000}"/>
    <cellStyle name="20% - Accent5 5 2" xfId="275" xr:uid="{00000000-0005-0000-0000-00005C000000}"/>
    <cellStyle name="20% - Accent5 5 3" xfId="276" xr:uid="{00000000-0005-0000-0000-00005D000000}"/>
    <cellStyle name="20% - Accent5_aa osnova za ponudbe" xfId="277" xr:uid="{00000000-0005-0000-0000-00005E000000}"/>
    <cellStyle name="20% - Accent6" xfId="23" xr:uid="{00000000-0005-0000-0000-00005F000000}"/>
    <cellStyle name="20% - Accent6 2" xfId="24" xr:uid="{00000000-0005-0000-0000-000060000000}"/>
    <cellStyle name="20% - Accent6 2 2" xfId="278" xr:uid="{00000000-0005-0000-0000-000061000000}"/>
    <cellStyle name="20% - Accent6 2 3" xfId="279" xr:uid="{00000000-0005-0000-0000-000062000000}"/>
    <cellStyle name="20% - Accent6 3 2" xfId="280" xr:uid="{00000000-0005-0000-0000-000063000000}"/>
    <cellStyle name="20% - Accent6 3 3" xfId="281" xr:uid="{00000000-0005-0000-0000-000064000000}"/>
    <cellStyle name="20% - Accent6 4 2" xfId="282" xr:uid="{00000000-0005-0000-0000-000065000000}"/>
    <cellStyle name="20% - Accent6 4 3" xfId="283" xr:uid="{00000000-0005-0000-0000-000066000000}"/>
    <cellStyle name="20% - Accent6 5 2" xfId="284" xr:uid="{00000000-0005-0000-0000-000067000000}"/>
    <cellStyle name="20% - Accent6 5 3" xfId="285" xr:uid="{00000000-0005-0000-0000-000068000000}"/>
    <cellStyle name="20% - Accent6_aa osnova za ponudbe" xfId="286" xr:uid="{00000000-0005-0000-0000-000069000000}"/>
    <cellStyle name="20% - Akzent1 2" xfId="287" xr:uid="{00000000-0005-0000-0000-00006A000000}"/>
    <cellStyle name="20% - Akzent1 3" xfId="288" xr:uid="{00000000-0005-0000-0000-00006B000000}"/>
    <cellStyle name="20% - Akzent2 2" xfId="289" xr:uid="{00000000-0005-0000-0000-00006C000000}"/>
    <cellStyle name="20% - Akzent2 3" xfId="290" xr:uid="{00000000-0005-0000-0000-00006D000000}"/>
    <cellStyle name="20% - Akzent3 2" xfId="291" xr:uid="{00000000-0005-0000-0000-00006E000000}"/>
    <cellStyle name="20% - Akzent3 3" xfId="292" xr:uid="{00000000-0005-0000-0000-00006F000000}"/>
    <cellStyle name="20% - Akzent4 2" xfId="293" xr:uid="{00000000-0005-0000-0000-000070000000}"/>
    <cellStyle name="20% - Akzent4 3" xfId="294" xr:uid="{00000000-0005-0000-0000-000071000000}"/>
    <cellStyle name="20% - Akzent5 2" xfId="295" xr:uid="{00000000-0005-0000-0000-000072000000}"/>
    <cellStyle name="20% - Akzent5 3" xfId="296" xr:uid="{00000000-0005-0000-0000-000073000000}"/>
    <cellStyle name="20% - Akzent6 2" xfId="297" xr:uid="{00000000-0005-0000-0000-000074000000}"/>
    <cellStyle name="20% - Akzent6 3" xfId="298" xr:uid="{00000000-0005-0000-0000-000075000000}"/>
    <cellStyle name="40 % – Poudarek1" xfId="25" xr:uid="{00000000-0005-0000-0000-000076000000}"/>
    <cellStyle name="40 % – Poudarek1 2" xfId="26" xr:uid="{00000000-0005-0000-0000-000077000000}"/>
    <cellStyle name="40 % – Poudarek1 2 2" xfId="299" xr:uid="{00000000-0005-0000-0000-000078000000}"/>
    <cellStyle name="40 % – Poudarek1 3" xfId="300" xr:uid="{00000000-0005-0000-0000-000079000000}"/>
    <cellStyle name="40 % – Poudarek2" xfId="27" xr:uid="{00000000-0005-0000-0000-00007A000000}"/>
    <cellStyle name="40 % – Poudarek2 2" xfId="28" xr:uid="{00000000-0005-0000-0000-00007B000000}"/>
    <cellStyle name="40 % – Poudarek2 2 2" xfId="301" xr:uid="{00000000-0005-0000-0000-00007C000000}"/>
    <cellStyle name="40 % – Poudarek2 3" xfId="302" xr:uid="{00000000-0005-0000-0000-00007D000000}"/>
    <cellStyle name="40 % – Poudarek3" xfId="29" xr:uid="{00000000-0005-0000-0000-00007E000000}"/>
    <cellStyle name="40 % – Poudarek3 2" xfId="30" xr:uid="{00000000-0005-0000-0000-00007F000000}"/>
    <cellStyle name="40 % – Poudarek3 2 2" xfId="303" xr:uid="{00000000-0005-0000-0000-000080000000}"/>
    <cellStyle name="40 % – Poudarek3 3" xfId="304" xr:uid="{00000000-0005-0000-0000-000081000000}"/>
    <cellStyle name="40 % – Poudarek4" xfId="31" xr:uid="{00000000-0005-0000-0000-000082000000}"/>
    <cellStyle name="40 % – Poudarek4 2" xfId="32" xr:uid="{00000000-0005-0000-0000-000083000000}"/>
    <cellStyle name="40 % – Poudarek4 2 2" xfId="305" xr:uid="{00000000-0005-0000-0000-000084000000}"/>
    <cellStyle name="40 % – Poudarek4 3" xfId="306" xr:uid="{00000000-0005-0000-0000-000085000000}"/>
    <cellStyle name="40 % – Poudarek5" xfId="33" xr:uid="{00000000-0005-0000-0000-000086000000}"/>
    <cellStyle name="40 % – Poudarek5 2" xfId="34" xr:uid="{00000000-0005-0000-0000-000087000000}"/>
    <cellStyle name="40 % – Poudarek5 2 2" xfId="307" xr:uid="{00000000-0005-0000-0000-000088000000}"/>
    <cellStyle name="40 % – Poudarek5 3" xfId="308" xr:uid="{00000000-0005-0000-0000-000089000000}"/>
    <cellStyle name="40 % – Poudarek6" xfId="35" xr:uid="{00000000-0005-0000-0000-00008A000000}"/>
    <cellStyle name="40 % – Poudarek6 2" xfId="36" xr:uid="{00000000-0005-0000-0000-00008B000000}"/>
    <cellStyle name="40 % – Poudarek6 2 2" xfId="309" xr:uid="{00000000-0005-0000-0000-00008C000000}"/>
    <cellStyle name="40 % – Poudarek6 3" xfId="310" xr:uid="{00000000-0005-0000-0000-00008D000000}"/>
    <cellStyle name="40% - Accent1" xfId="37" xr:uid="{00000000-0005-0000-0000-00008E000000}"/>
    <cellStyle name="40% - Accent1 2" xfId="38" xr:uid="{00000000-0005-0000-0000-00008F000000}"/>
    <cellStyle name="40% - Accent1 2 2" xfId="311" xr:uid="{00000000-0005-0000-0000-000090000000}"/>
    <cellStyle name="40% - Accent1 2 3" xfId="312" xr:uid="{00000000-0005-0000-0000-000091000000}"/>
    <cellStyle name="40% - Accent1 3 2" xfId="313" xr:uid="{00000000-0005-0000-0000-000092000000}"/>
    <cellStyle name="40% - Accent1 3 3" xfId="314" xr:uid="{00000000-0005-0000-0000-000093000000}"/>
    <cellStyle name="40% - Accent1 4 2" xfId="315" xr:uid="{00000000-0005-0000-0000-000094000000}"/>
    <cellStyle name="40% - Accent1 4 3" xfId="316" xr:uid="{00000000-0005-0000-0000-000095000000}"/>
    <cellStyle name="40% - Accent1 5 2" xfId="317" xr:uid="{00000000-0005-0000-0000-000096000000}"/>
    <cellStyle name="40% - Accent1 5 3" xfId="318" xr:uid="{00000000-0005-0000-0000-000097000000}"/>
    <cellStyle name="40% - Accent1_aa osnova za ponudbe" xfId="319" xr:uid="{00000000-0005-0000-0000-000098000000}"/>
    <cellStyle name="40% - Accent2" xfId="39" xr:uid="{00000000-0005-0000-0000-000099000000}"/>
    <cellStyle name="40% - Accent2 2" xfId="40" xr:uid="{00000000-0005-0000-0000-00009A000000}"/>
    <cellStyle name="40% - Accent2 2 2" xfId="320" xr:uid="{00000000-0005-0000-0000-00009B000000}"/>
    <cellStyle name="40% - Accent2 2 3" xfId="321" xr:uid="{00000000-0005-0000-0000-00009C000000}"/>
    <cellStyle name="40% - Accent2 3 2" xfId="322" xr:uid="{00000000-0005-0000-0000-00009D000000}"/>
    <cellStyle name="40% - Accent2 3 3" xfId="323" xr:uid="{00000000-0005-0000-0000-00009E000000}"/>
    <cellStyle name="40% - Accent2 4 2" xfId="324" xr:uid="{00000000-0005-0000-0000-00009F000000}"/>
    <cellStyle name="40% - Accent2 4 3" xfId="325" xr:uid="{00000000-0005-0000-0000-0000A0000000}"/>
    <cellStyle name="40% - Accent2 5 2" xfId="326" xr:uid="{00000000-0005-0000-0000-0000A1000000}"/>
    <cellStyle name="40% - Accent2 5 3" xfId="327" xr:uid="{00000000-0005-0000-0000-0000A2000000}"/>
    <cellStyle name="40% - Accent2_aa osnova za ponudbe" xfId="328" xr:uid="{00000000-0005-0000-0000-0000A3000000}"/>
    <cellStyle name="40% - Accent3" xfId="41" xr:uid="{00000000-0005-0000-0000-0000A4000000}"/>
    <cellStyle name="40% - Accent3 2" xfId="42" xr:uid="{00000000-0005-0000-0000-0000A5000000}"/>
    <cellStyle name="40% - Accent3 2 2" xfId="329" xr:uid="{00000000-0005-0000-0000-0000A6000000}"/>
    <cellStyle name="40% - Accent3 2 3" xfId="330" xr:uid="{00000000-0005-0000-0000-0000A7000000}"/>
    <cellStyle name="40% - Accent3 3 2" xfId="331" xr:uid="{00000000-0005-0000-0000-0000A8000000}"/>
    <cellStyle name="40% - Accent3 3 3" xfId="332" xr:uid="{00000000-0005-0000-0000-0000A9000000}"/>
    <cellStyle name="40% - Accent3 4 2" xfId="333" xr:uid="{00000000-0005-0000-0000-0000AA000000}"/>
    <cellStyle name="40% - Accent3 4 3" xfId="334" xr:uid="{00000000-0005-0000-0000-0000AB000000}"/>
    <cellStyle name="40% - Accent3 5 2" xfId="335" xr:uid="{00000000-0005-0000-0000-0000AC000000}"/>
    <cellStyle name="40% - Accent3 5 3" xfId="336" xr:uid="{00000000-0005-0000-0000-0000AD000000}"/>
    <cellStyle name="40% - Accent3_aa osnova za ponudbe" xfId="337" xr:uid="{00000000-0005-0000-0000-0000AE000000}"/>
    <cellStyle name="40% - Accent4" xfId="43" xr:uid="{00000000-0005-0000-0000-0000AF000000}"/>
    <cellStyle name="40% - Accent4 2" xfId="44" xr:uid="{00000000-0005-0000-0000-0000B0000000}"/>
    <cellStyle name="40% - Accent4 2 2" xfId="338" xr:uid="{00000000-0005-0000-0000-0000B1000000}"/>
    <cellStyle name="40% - Accent4 2 3" xfId="339" xr:uid="{00000000-0005-0000-0000-0000B2000000}"/>
    <cellStyle name="40% - Accent4 3 2" xfId="340" xr:uid="{00000000-0005-0000-0000-0000B3000000}"/>
    <cellStyle name="40% - Accent4 3 3" xfId="341" xr:uid="{00000000-0005-0000-0000-0000B4000000}"/>
    <cellStyle name="40% - Accent4 4 2" xfId="342" xr:uid="{00000000-0005-0000-0000-0000B5000000}"/>
    <cellStyle name="40% - Accent4 4 3" xfId="343" xr:uid="{00000000-0005-0000-0000-0000B6000000}"/>
    <cellStyle name="40% - Accent4 5 2" xfId="344" xr:uid="{00000000-0005-0000-0000-0000B7000000}"/>
    <cellStyle name="40% - Accent4 5 3" xfId="345" xr:uid="{00000000-0005-0000-0000-0000B8000000}"/>
    <cellStyle name="40% - Accent4_aa osnova za ponudbe" xfId="346" xr:uid="{00000000-0005-0000-0000-0000B9000000}"/>
    <cellStyle name="40% - Accent5" xfId="45" xr:uid="{00000000-0005-0000-0000-0000BA000000}"/>
    <cellStyle name="40% - Accent5 2" xfId="46" xr:uid="{00000000-0005-0000-0000-0000BB000000}"/>
    <cellStyle name="40% - Accent5 2 2" xfId="347" xr:uid="{00000000-0005-0000-0000-0000BC000000}"/>
    <cellStyle name="40% - Accent5 2 3" xfId="348" xr:uid="{00000000-0005-0000-0000-0000BD000000}"/>
    <cellStyle name="40% - Accent5 3 2" xfId="349" xr:uid="{00000000-0005-0000-0000-0000BE000000}"/>
    <cellStyle name="40% - Accent5 3 3" xfId="350" xr:uid="{00000000-0005-0000-0000-0000BF000000}"/>
    <cellStyle name="40% - Accent5 4 2" xfId="351" xr:uid="{00000000-0005-0000-0000-0000C0000000}"/>
    <cellStyle name="40% - Accent5 4 3" xfId="352" xr:uid="{00000000-0005-0000-0000-0000C1000000}"/>
    <cellStyle name="40% - Accent5 5 2" xfId="353" xr:uid="{00000000-0005-0000-0000-0000C2000000}"/>
    <cellStyle name="40% - Accent5 5 3" xfId="354" xr:uid="{00000000-0005-0000-0000-0000C3000000}"/>
    <cellStyle name="40% - Accent5_aa osnova za ponudbe" xfId="355" xr:uid="{00000000-0005-0000-0000-0000C4000000}"/>
    <cellStyle name="40% - Accent6" xfId="47" xr:uid="{00000000-0005-0000-0000-0000C5000000}"/>
    <cellStyle name="40% - Accent6 2" xfId="48" xr:uid="{00000000-0005-0000-0000-0000C6000000}"/>
    <cellStyle name="40% - Accent6 2 2" xfId="356" xr:uid="{00000000-0005-0000-0000-0000C7000000}"/>
    <cellStyle name="40% - Accent6 2 3" xfId="357" xr:uid="{00000000-0005-0000-0000-0000C8000000}"/>
    <cellStyle name="40% - Accent6 3 2" xfId="358" xr:uid="{00000000-0005-0000-0000-0000C9000000}"/>
    <cellStyle name="40% - Accent6 3 3" xfId="359" xr:uid="{00000000-0005-0000-0000-0000CA000000}"/>
    <cellStyle name="40% - Accent6 4 2" xfId="360" xr:uid="{00000000-0005-0000-0000-0000CB000000}"/>
    <cellStyle name="40% - Accent6 4 3" xfId="361" xr:uid="{00000000-0005-0000-0000-0000CC000000}"/>
    <cellStyle name="40% - Accent6 5 2" xfId="362" xr:uid="{00000000-0005-0000-0000-0000CD000000}"/>
    <cellStyle name="40% - Accent6 5 3" xfId="363" xr:uid="{00000000-0005-0000-0000-0000CE000000}"/>
    <cellStyle name="40% - Accent6_aa osnova za ponudbe" xfId="364" xr:uid="{00000000-0005-0000-0000-0000CF000000}"/>
    <cellStyle name="40% - Akzent1 2" xfId="365" xr:uid="{00000000-0005-0000-0000-0000D0000000}"/>
    <cellStyle name="40% - Akzent1 3" xfId="366" xr:uid="{00000000-0005-0000-0000-0000D1000000}"/>
    <cellStyle name="40% - Akzent3 2" xfId="367" xr:uid="{00000000-0005-0000-0000-0000D2000000}"/>
    <cellStyle name="40% - Akzent3 3" xfId="368" xr:uid="{00000000-0005-0000-0000-0000D3000000}"/>
    <cellStyle name="40% - Akzent4 2" xfId="369" xr:uid="{00000000-0005-0000-0000-0000D4000000}"/>
    <cellStyle name="40% - Akzent4 3" xfId="370" xr:uid="{00000000-0005-0000-0000-0000D5000000}"/>
    <cellStyle name="40% - Akzent5 2" xfId="371" xr:uid="{00000000-0005-0000-0000-0000D6000000}"/>
    <cellStyle name="40% - Akzent5 3" xfId="372" xr:uid="{00000000-0005-0000-0000-0000D7000000}"/>
    <cellStyle name="40% - Akzent6 2" xfId="373" xr:uid="{00000000-0005-0000-0000-0000D8000000}"/>
    <cellStyle name="40% - Akzent6 3" xfId="374" xr:uid="{00000000-0005-0000-0000-0000D9000000}"/>
    <cellStyle name="60 % – Poudarek1" xfId="49" xr:uid="{00000000-0005-0000-0000-0000DA000000}"/>
    <cellStyle name="60 % – Poudarek1 2" xfId="50" xr:uid="{00000000-0005-0000-0000-0000DB000000}"/>
    <cellStyle name="60 % – Poudarek1 2 2" xfId="375" xr:uid="{00000000-0005-0000-0000-0000DC000000}"/>
    <cellStyle name="60 % – Poudarek1 3" xfId="376" xr:uid="{00000000-0005-0000-0000-0000DD000000}"/>
    <cellStyle name="60 % – Poudarek2" xfId="51" xr:uid="{00000000-0005-0000-0000-0000DE000000}"/>
    <cellStyle name="60 % – Poudarek2 2" xfId="52" xr:uid="{00000000-0005-0000-0000-0000DF000000}"/>
    <cellStyle name="60 % – Poudarek2 2 2" xfId="377" xr:uid="{00000000-0005-0000-0000-0000E0000000}"/>
    <cellStyle name="60 % – Poudarek2 3" xfId="378" xr:uid="{00000000-0005-0000-0000-0000E1000000}"/>
    <cellStyle name="60 % – Poudarek3" xfId="53" xr:uid="{00000000-0005-0000-0000-0000E2000000}"/>
    <cellStyle name="60 % – Poudarek3 2" xfId="54" xr:uid="{00000000-0005-0000-0000-0000E3000000}"/>
    <cellStyle name="60 % – Poudarek3 2 2" xfId="379" xr:uid="{00000000-0005-0000-0000-0000E4000000}"/>
    <cellStyle name="60 % – Poudarek3 3" xfId="380" xr:uid="{00000000-0005-0000-0000-0000E5000000}"/>
    <cellStyle name="60 % – Poudarek4" xfId="55" xr:uid="{00000000-0005-0000-0000-0000E6000000}"/>
    <cellStyle name="60 % – Poudarek4 2" xfId="56" xr:uid="{00000000-0005-0000-0000-0000E7000000}"/>
    <cellStyle name="60 % – Poudarek4 2 2" xfId="381" xr:uid="{00000000-0005-0000-0000-0000E8000000}"/>
    <cellStyle name="60 % – Poudarek4 3" xfId="382" xr:uid="{00000000-0005-0000-0000-0000E9000000}"/>
    <cellStyle name="60 % – Poudarek5" xfId="57" xr:uid="{00000000-0005-0000-0000-0000EA000000}"/>
    <cellStyle name="60 % – Poudarek5 2" xfId="58" xr:uid="{00000000-0005-0000-0000-0000EB000000}"/>
    <cellStyle name="60 % – Poudarek5 2 2" xfId="383" xr:uid="{00000000-0005-0000-0000-0000EC000000}"/>
    <cellStyle name="60 % – Poudarek5 3" xfId="384" xr:uid="{00000000-0005-0000-0000-0000ED000000}"/>
    <cellStyle name="60 % – Poudarek6" xfId="59" xr:uid="{00000000-0005-0000-0000-0000EE000000}"/>
    <cellStyle name="60 % – Poudarek6 2" xfId="60" xr:uid="{00000000-0005-0000-0000-0000EF000000}"/>
    <cellStyle name="60 % – Poudarek6 2 2" xfId="385" xr:uid="{00000000-0005-0000-0000-0000F0000000}"/>
    <cellStyle name="60 % – Poudarek6 3" xfId="386" xr:uid="{00000000-0005-0000-0000-0000F1000000}"/>
    <cellStyle name="60% - Accent1" xfId="61" xr:uid="{00000000-0005-0000-0000-0000F2000000}"/>
    <cellStyle name="60% - Accent1 2" xfId="62" xr:uid="{00000000-0005-0000-0000-0000F3000000}"/>
    <cellStyle name="60% - Accent1 2 2" xfId="387" xr:uid="{00000000-0005-0000-0000-0000F4000000}"/>
    <cellStyle name="60% - Accent1 2 3" xfId="388" xr:uid="{00000000-0005-0000-0000-0000F5000000}"/>
    <cellStyle name="60% - Accent1 3 2" xfId="389" xr:uid="{00000000-0005-0000-0000-0000F6000000}"/>
    <cellStyle name="60% - Accent1 3 3" xfId="390" xr:uid="{00000000-0005-0000-0000-0000F7000000}"/>
    <cellStyle name="60% - Accent1 4 2" xfId="391" xr:uid="{00000000-0005-0000-0000-0000F8000000}"/>
    <cellStyle name="60% - Accent1 4 3" xfId="392" xr:uid="{00000000-0005-0000-0000-0000F9000000}"/>
    <cellStyle name="60% - Accent1 5 2" xfId="393" xr:uid="{00000000-0005-0000-0000-0000FA000000}"/>
    <cellStyle name="60% - Accent1 5 3" xfId="394" xr:uid="{00000000-0005-0000-0000-0000FB000000}"/>
    <cellStyle name="60% - Accent1_aa osnova za ponudbe" xfId="395" xr:uid="{00000000-0005-0000-0000-0000FC000000}"/>
    <cellStyle name="60% - Accent2" xfId="63" xr:uid="{00000000-0005-0000-0000-0000FD000000}"/>
    <cellStyle name="60% - Accent2 2" xfId="64" xr:uid="{00000000-0005-0000-0000-0000FE000000}"/>
    <cellStyle name="60% - Accent2 2 2" xfId="396" xr:uid="{00000000-0005-0000-0000-0000FF000000}"/>
    <cellStyle name="60% - Accent2 2 3" xfId="397" xr:uid="{00000000-0005-0000-0000-000000010000}"/>
    <cellStyle name="60% - Accent2 3 2" xfId="398" xr:uid="{00000000-0005-0000-0000-000001010000}"/>
    <cellStyle name="60% - Accent2 3 3" xfId="399" xr:uid="{00000000-0005-0000-0000-000002010000}"/>
    <cellStyle name="60% - Accent2 4 2" xfId="400" xr:uid="{00000000-0005-0000-0000-000003010000}"/>
    <cellStyle name="60% - Accent2 4 3" xfId="401" xr:uid="{00000000-0005-0000-0000-000004010000}"/>
    <cellStyle name="60% - Accent2 5 2" xfId="402" xr:uid="{00000000-0005-0000-0000-000005010000}"/>
    <cellStyle name="60% - Accent2 5 3" xfId="403" xr:uid="{00000000-0005-0000-0000-000006010000}"/>
    <cellStyle name="60% - Accent2_aa osnova za ponudbe" xfId="404" xr:uid="{00000000-0005-0000-0000-000007010000}"/>
    <cellStyle name="60% - Accent3" xfId="65" xr:uid="{00000000-0005-0000-0000-000008010000}"/>
    <cellStyle name="60% - Accent3 2" xfId="66" xr:uid="{00000000-0005-0000-0000-000009010000}"/>
    <cellStyle name="60% - Accent3 2 2" xfId="405" xr:uid="{00000000-0005-0000-0000-00000A010000}"/>
    <cellStyle name="60% - Accent3 2 3" xfId="406" xr:uid="{00000000-0005-0000-0000-00000B010000}"/>
    <cellStyle name="60% - Accent3 3 2" xfId="407" xr:uid="{00000000-0005-0000-0000-00000C010000}"/>
    <cellStyle name="60% - Accent3 3 3" xfId="408" xr:uid="{00000000-0005-0000-0000-00000D010000}"/>
    <cellStyle name="60% - Accent3 4 2" xfId="409" xr:uid="{00000000-0005-0000-0000-00000E010000}"/>
    <cellStyle name="60% - Accent3 4 3" xfId="410" xr:uid="{00000000-0005-0000-0000-00000F010000}"/>
    <cellStyle name="60% - Accent3 5 2" xfId="411" xr:uid="{00000000-0005-0000-0000-000010010000}"/>
    <cellStyle name="60% - Accent3 5 3" xfId="412" xr:uid="{00000000-0005-0000-0000-000011010000}"/>
    <cellStyle name="60% - Accent3_aa osnova za ponudbe" xfId="413" xr:uid="{00000000-0005-0000-0000-000012010000}"/>
    <cellStyle name="60% - Accent4" xfId="67" xr:uid="{00000000-0005-0000-0000-000013010000}"/>
    <cellStyle name="60% - Accent4 2" xfId="68" xr:uid="{00000000-0005-0000-0000-000014010000}"/>
    <cellStyle name="60% - Accent4 2 2" xfId="414" xr:uid="{00000000-0005-0000-0000-000015010000}"/>
    <cellStyle name="60% - Accent4 2 3" xfId="415" xr:uid="{00000000-0005-0000-0000-000016010000}"/>
    <cellStyle name="60% - Accent4 3 2" xfId="416" xr:uid="{00000000-0005-0000-0000-000017010000}"/>
    <cellStyle name="60% - Accent4 3 3" xfId="417" xr:uid="{00000000-0005-0000-0000-000018010000}"/>
    <cellStyle name="60% - Accent4 4 2" xfId="418" xr:uid="{00000000-0005-0000-0000-000019010000}"/>
    <cellStyle name="60% - Accent4 4 3" xfId="419" xr:uid="{00000000-0005-0000-0000-00001A010000}"/>
    <cellStyle name="60% - Accent4 5 2" xfId="420" xr:uid="{00000000-0005-0000-0000-00001B010000}"/>
    <cellStyle name="60% - Accent4 5 3" xfId="421" xr:uid="{00000000-0005-0000-0000-00001C010000}"/>
    <cellStyle name="60% - Accent4_aa osnova za ponudbe" xfId="422" xr:uid="{00000000-0005-0000-0000-00001D010000}"/>
    <cellStyle name="60% - Accent5" xfId="69" xr:uid="{00000000-0005-0000-0000-00001E010000}"/>
    <cellStyle name="60% - Accent5 2" xfId="70" xr:uid="{00000000-0005-0000-0000-00001F010000}"/>
    <cellStyle name="60% - Accent5 2 2" xfId="423" xr:uid="{00000000-0005-0000-0000-000020010000}"/>
    <cellStyle name="60% - Accent5 2 3" xfId="424" xr:uid="{00000000-0005-0000-0000-000021010000}"/>
    <cellStyle name="60% - Accent5 3 2" xfId="425" xr:uid="{00000000-0005-0000-0000-000022010000}"/>
    <cellStyle name="60% - Accent5 3 3" xfId="426" xr:uid="{00000000-0005-0000-0000-000023010000}"/>
    <cellStyle name="60% - Accent5 4 2" xfId="427" xr:uid="{00000000-0005-0000-0000-000024010000}"/>
    <cellStyle name="60% - Accent5 4 3" xfId="428" xr:uid="{00000000-0005-0000-0000-000025010000}"/>
    <cellStyle name="60% - Accent5 5 2" xfId="429" xr:uid="{00000000-0005-0000-0000-000026010000}"/>
    <cellStyle name="60% - Accent5 5 3" xfId="430" xr:uid="{00000000-0005-0000-0000-000027010000}"/>
    <cellStyle name="60% - Accent5_aa osnova za ponudbe" xfId="431" xr:uid="{00000000-0005-0000-0000-000028010000}"/>
    <cellStyle name="60% - Accent6" xfId="71" xr:uid="{00000000-0005-0000-0000-000029010000}"/>
    <cellStyle name="60% - Accent6 2" xfId="72" xr:uid="{00000000-0005-0000-0000-00002A010000}"/>
    <cellStyle name="60% - Accent6 2 2" xfId="432" xr:uid="{00000000-0005-0000-0000-00002B010000}"/>
    <cellStyle name="60% - Accent6 2 3" xfId="433" xr:uid="{00000000-0005-0000-0000-00002C010000}"/>
    <cellStyle name="60% - Accent6 3 2" xfId="434" xr:uid="{00000000-0005-0000-0000-00002D010000}"/>
    <cellStyle name="60% - Accent6 3 3" xfId="435" xr:uid="{00000000-0005-0000-0000-00002E010000}"/>
    <cellStyle name="60% - Accent6 4 2" xfId="436" xr:uid="{00000000-0005-0000-0000-00002F010000}"/>
    <cellStyle name="60% - Accent6 4 3" xfId="437" xr:uid="{00000000-0005-0000-0000-000030010000}"/>
    <cellStyle name="60% - Accent6 5 2" xfId="438" xr:uid="{00000000-0005-0000-0000-000031010000}"/>
    <cellStyle name="60% - Accent6 5 3" xfId="439" xr:uid="{00000000-0005-0000-0000-000032010000}"/>
    <cellStyle name="60% - Accent6_aa osnova za ponudbe" xfId="440" xr:uid="{00000000-0005-0000-0000-000033010000}"/>
    <cellStyle name="60% - Akzent1 2" xfId="441" xr:uid="{00000000-0005-0000-0000-000034010000}"/>
    <cellStyle name="60% - Akzent1 3" xfId="442" xr:uid="{00000000-0005-0000-0000-000035010000}"/>
    <cellStyle name="60% - Akzent2 2" xfId="443" xr:uid="{00000000-0005-0000-0000-000036010000}"/>
    <cellStyle name="60% - Akzent2 3" xfId="444" xr:uid="{00000000-0005-0000-0000-000037010000}"/>
    <cellStyle name="60% - Akzent3 2" xfId="445" xr:uid="{00000000-0005-0000-0000-000038010000}"/>
    <cellStyle name="60% - Akzent3 3" xfId="446" xr:uid="{00000000-0005-0000-0000-000039010000}"/>
    <cellStyle name="60% - Akzent4 2" xfId="447" xr:uid="{00000000-0005-0000-0000-00003A010000}"/>
    <cellStyle name="60% - Akzent4 3" xfId="448" xr:uid="{00000000-0005-0000-0000-00003B010000}"/>
    <cellStyle name="60% - Akzent5 2" xfId="449" xr:uid="{00000000-0005-0000-0000-00003C010000}"/>
    <cellStyle name="60% - Akzent5 3" xfId="450" xr:uid="{00000000-0005-0000-0000-00003D010000}"/>
    <cellStyle name="60% - Akzent6 2" xfId="451" xr:uid="{00000000-0005-0000-0000-00003E010000}"/>
    <cellStyle name="60% - Akzent6 3" xfId="452" xr:uid="{00000000-0005-0000-0000-00003F010000}"/>
    <cellStyle name="Accent1" xfId="453" xr:uid="{00000000-0005-0000-0000-000040010000}"/>
    <cellStyle name="Accent1 - 20%" xfId="454" xr:uid="{00000000-0005-0000-0000-000041010000}"/>
    <cellStyle name="Accent1 - 20% 2" xfId="455" xr:uid="{00000000-0005-0000-0000-000042010000}"/>
    <cellStyle name="Accent1 - 20% 3" xfId="456" xr:uid="{00000000-0005-0000-0000-000043010000}"/>
    <cellStyle name="Accent1 - 40%" xfId="457" xr:uid="{00000000-0005-0000-0000-000044010000}"/>
    <cellStyle name="Accent1 - 40% 2" xfId="458" xr:uid="{00000000-0005-0000-0000-000045010000}"/>
    <cellStyle name="Accent1 - 40% 3" xfId="459" xr:uid="{00000000-0005-0000-0000-000046010000}"/>
    <cellStyle name="Accent1 - 60%" xfId="460" xr:uid="{00000000-0005-0000-0000-000047010000}"/>
    <cellStyle name="Accent1 2" xfId="73" xr:uid="{00000000-0005-0000-0000-000048010000}"/>
    <cellStyle name="Accent1 2 2" xfId="461" xr:uid="{00000000-0005-0000-0000-000049010000}"/>
    <cellStyle name="Accent1 2 3" xfId="462" xr:uid="{00000000-0005-0000-0000-00004A010000}"/>
    <cellStyle name="Accent1 3" xfId="463" xr:uid="{00000000-0005-0000-0000-00004B010000}"/>
    <cellStyle name="Accent1 3 2" xfId="464" xr:uid="{00000000-0005-0000-0000-00004C010000}"/>
    <cellStyle name="Accent1 3 3" xfId="465" xr:uid="{00000000-0005-0000-0000-00004D010000}"/>
    <cellStyle name="Accent1 4" xfId="466" xr:uid="{00000000-0005-0000-0000-00004E010000}"/>
    <cellStyle name="Accent1 4 2" xfId="467" xr:uid="{00000000-0005-0000-0000-00004F010000}"/>
    <cellStyle name="Accent1 4 3" xfId="468" xr:uid="{00000000-0005-0000-0000-000050010000}"/>
    <cellStyle name="Accent1 5 2" xfId="469" xr:uid="{00000000-0005-0000-0000-000051010000}"/>
    <cellStyle name="Accent1 5 3" xfId="470" xr:uid="{00000000-0005-0000-0000-000052010000}"/>
    <cellStyle name="Accent1_aa osnova za ponudbe" xfId="471" xr:uid="{00000000-0005-0000-0000-000053010000}"/>
    <cellStyle name="Accent2" xfId="472" xr:uid="{00000000-0005-0000-0000-000054010000}"/>
    <cellStyle name="Accent2 - 20%" xfId="473" xr:uid="{00000000-0005-0000-0000-000055010000}"/>
    <cellStyle name="Accent2 - 20% 2" xfId="474" xr:uid="{00000000-0005-0000-0000-000056010000}"/>
    <cellStyle name="Accent2 - 20% 3" xfId="475" xr:uid="{00000000-0005-0000-0000-000057010000}"/>
    <cellStyle name="Accent2 - 40%" xfId="476" xr:uid="{00000000-0005-0000-0000-000058010000}"/>
    <cellStyle name="Accent2 - 40% 2" xfId="477" xr:uid="{00000000-0005-0000-0000-000059010000}"/>
    <cellStyle name="Accent2 - 40% 3" xfId="478" xr:uid="{00000000-0005-0000-0000-00005A010000}"/>
    <cellStyle name="Accent2 - 60%" xfId="479" xr:uid="{00000000-0005-0000-0000-00005B010000}"/>
    <cellStyle name="Accent2 2" xfId="74" xr:uid="{00000000-0005-0000-0000-00005C010000}"/>
    <cellStyle name="Accent2 2 2" xfId="480" xr:uid="{00000000-0005-0000-0000-00005D010000}"/>
    <cellStyle name="Accent2 2 3" xfId="481" xr:uid="{00000000-0005-0000-0000-00005E010000}"/>
    <cellStyle name="Accent2 3" xfId="482" xr:uid="{00000000-0005-0000-0000-00005F010000}"/>
    <cellStyle name="Accent2 3 2" xfId="483" xr:uid="{00000000-0005-0000-0000-000060010000}"/>
    <cellStyle name="Accent2 3 3" xfId="484" xr:uid="{00000000-0005-0000-0000-000061010000}"/>
    <cellStyle name="Accent2 4" xfId="485" xr:uid="{00000000-0005-0000-0000-000062010000}"/>
    <cellStyle name="Accent2 4 2" xfId="486" xr:uid="{00000000-0005-0000-0000-000063010000}"/>
    <cellStyle name="Accent2 4 3" xfId="487" xr:uid="{00000000-0005-0000-0000-000064010000}"/>
    <cellStyle name="Accent2 5 2" xfId="488" xr:uid="{00000000-0005-0000-0000-000065010000}"/>
    <cellStyle name="Accent2 5 3" xfId="489" xr:uid="{00000000-0005-0000-0000-000066010000}"/>
    <cellStyle name="Accent2_aa osnova za ponudbe" xfId="490" xr:uid="{00000000-0005-0000-0000-000067010000}"/>
    <cellStyle name="Accent3" xfId="491" xr:uid="{00000000-0005-0000-0000-000068010000}"/>
    <cellStyle name="Accent3 - 20%" xfId="492" xr:uid="{00000000-0005-0000-0000-000069010000}"/>
    <cellStyle name="Accent3 - 20% 2" xfId="493" xr:uid="{00000000-0005-0000-0000-00006A010000}"/>
    <cellStyle name="Accent3 - 20% 3" xfId="494" xr:uid="{00000000-0005-0000-0000-00006B010000}"/>
    <cellStyle name="Accent3 - 40%" xfId="495" xr:uid="{00000000-0005-0000-0000-00006C010000}"/>
    <cellStyle name="Accent3 - 40% 2" xfId="496" xr:uid="{00000000-0005-0000-0000-00006D010000}"/>
    <cellStyle name="Accent3 - 40% 3" xfId="497" xr:uid="{00000000-0005-0000-0000-00006E010000}"/>
    <cellStyle name="Accent3 - 60%" xfId="498" xr:uid="{00000000-0005-0000-0000-00006F010000}"/>
    <cellStyle name="Accent3 2" xfId="75" xr:uid="{00000000-0005-0000-0000-000070010000}"/>
    <cellStyle name="Accent3 2 2" xfId="499" xr:uid="{00000000-0005-0000-0000-000071010000}"/>
    <cellStyle name="Accent3 2 3" xfId="500" xr:uid="{00000000-0005-0000-0000-000072010000}"/>
    <cellStyle name="Accent3 3" xfId="501" xr:uid="{00000000-0005-0000-0000-000073010000}"/>
    <cellStyle name="Accent3 3 2" xfId="502" xr:uid="{00000000-0005-0000-0000-000074010000}"/>
    <cellStyle name="Accent3 3 3" xfId="503" xr:uid="{00000000-0005-0000-0000-000075010000}"/>
    <cellStyle name="Accent3 4" xfId="504" xr:uid="{00000000-0005-0000-0000-000076010000}"/>
    <cellStyle name="Accent3 4 2" xfId="505" xr:uid="{00000000-0005-0000-0000-000077010000}"/>
    <cellStyle name="Accent3 4 3" xfId="506" xr:uid="{00000000-0005-0000-0000-000078010000}"/>
    <cellStyle name="Accent3 5 2" xfId="507" xr:uid="{00000000-0005-0000-0000-000079010000}"/>
    <cellStyle name="Accent3 5 3" xfId="508" xr:uid="{00000000-0005-0000-0000-00007A010000}"/>
    <cellStyle name="Accent3_aa osnova za ponudbe" xfId="509" xr:uid="{00000000-0005-0000-0000-00007B010000}"/>
    <cellStyle name="Accent4" xfId="510" xr:uid="{00000000-0005-0000-0000-00007C010000}"/>
    <cellStyle name="Accent4 - 20%" xfId="511" xr:uid="{00000000-0005-0000-0000-00007D010000}"/>
    <cellStyle name="Accent4 - 20% 2" xfId="512" xr:uid="{00000000-0005-0000-0000-00007E010000}"/>
    <cellStyle name="Accent4 - 20% 3" xfId="513" xr:uid="{00000000-0005-0000-0000-00007F010000}"/>
    <cellStyle name="Accent4 - 40%" xfId="514" xr:uid="{00000000-0005-0000-0000-000080010000}"/>
    <cellStyle name="Accent4 - 40% 2" xfId="515" xr:uid="{00000000-0005-0000-0000-000081010000}"/>
    <cellStyle name="Accent4 - 40% 3" xfId="516" xr:uid="{00000000-0005-0000-0000-000082010000}"/>
    <cellStyle name="Accent4 - 60%" xfId="517" xr:uid="{00000000-0005-0000-0000-000083010000}"/>
    <cellStyle name="Accent4 2" xfId="76" xr:uid="{00000000-0005-0000-0000-000084010000}"/>
    <cellStyle name="Accent4 2 2" xfId="518" xr:uid="{00000000-0005-0000-0000-000085010000}"/>
    <cellStyle name="Accent4 2 3" xfId="519" xr:uid="{00000000-0005-0000-0000-000086010000}"/>
    <cellStyle name="Accent4 3" xfId="520" xr:uid="{00000000-0005-0000-0000-000087010000}"/>
    <cellStyle name="Accent4 3 2" xfId="521" xr:uid="{00000000-0005-0000-0000-000088010000}"/>
    <cellStyle name="Accent4 3 3" xfId="522" xr:uid="{00000000-0005-0000-0000-000089010000}"/>
    <cellStyle name="Accent4 4" xfId="523" xr:uid="{00000000-0005-0000-0000-00008A010000}"/>
    <cellStyle name="Accent4 4 2" xfId="524" xr:uid="{00000000-0005-0000-0000-00008B010000}"/>
    <cellStyle name="Accent4 4 3" xfId="525" xr:uid="{00000000-0005-0000-0000-00008C010000}"/>
    <cellStyle name="Accent4 5 2" xfId="526" xr:uid="{00000000-0005-0000-0000-00008D010000}"/>
    <cellStyle name="Accent4 5 3" xfId="527" xr:uid="{00000000-0005-0000-0000-00008E010000}"/>
    <cellStyle name="Accent4_aa osnova za ponudbe" xfId="528" xr:uid="{00000000-0005-0000-0000-00008F010000}"/>
    <cellStyle name="Accent5" xfId="529" xr:uid="{00000000-0005-0000-0000-000090010000}"/>
    <cellStyle name="Accent5 - 20%" xfId="530" xr:uid="{00000000-0005-0000-0000-000091010000}"/>
    <cellStyle name="Accent5 - 20% 2" xfId="531" xr:uid="{00000000-0005-0000-0000-000092010000}"/>
    <cellStyle name="Accent5 - 20% 3" xfId="532" xr:uid="{00000000-0005-0000-0000-000093010000}"/>
    <cellStyle name="Accent5 - 40%" xfId="533" xr:uid="{00000000-0005-0000-0000-000094010000}"/>
    <cellStyle name="Accent5 - 40% 2" xfId="534" xr:uid="{00000000-0005-0000-0000-000095010000}"/>
    <cellStyle name="Accent5 - 40% 3" xfId="535" xr:uid="{00000000-0005-0000-0000-000096010000}"/>
    <cellStyle name="Accent5 - 60%" xfId="536" xr:uid="{00000000-0005-0000-0000-000097010000}"/>
    <cellStyle name="Accent5 2" xfId="77" xr:uid="{00000000-0005-0000-0000-000098010000}"/>
    <cellStyle name="Accent5 2 2" xfId="537" xr:uid="{00000000-0005-0000-0000-000099010000}"/>
    <cellStyle name="Accent5 2 3" xfId="538" xr:uid="{00000000-0005-0000-0000-00009A010000}"/>
    <cellStyle name="Accent5 3" xfId="539" xr:uid="{00000000-0005-0000-0000-00009B010000}"/>
    <cellStyle name="Accent5 3 2" xfId="540" xr:uid="{00000000-0005-0000-0000-00009C010000}"/>
    <cellStyle name="Accent5 3 3" xfId="541" xr:uid="{00000000-0005-0000-0000-00009D010000}"/>
    <cellStyle name="Accent5 4" xfId="542" xr:uid="{00000000-0005-0000-0000-00009E010000}"/>
    <cellStyle name="Accent5 4 2" xfId="543" xr:uid="{00000000-0005-0000-0000-00009F010000}"/>
    <cellStyle name="Accent5 4 3" xfId="544" xr:uid="{00000000-0005-0000-0000-0000A0010000}"/>
    <cellStyle name="Accent5 5 2" xfId="545" xr:uid="{00000000-0005-0000-0000-0000A1010000}"/>
    <cellStyle name="Accent5 5 3" xfId="546" xr:uid="{00000000-0005-0000-0000-0000A2010000}"/>
    <cellStyle name="Accent5_aa osnova za ponudbe" xfId="547" xr:uid="{00000000-0005-0000-0000-0000A3010000}"/>
    <cellStyle name="Accent6" xfId="548" xr:uid="{00000000-0005-0000-0000-0000A4010000}"/>
    <cellStyle name="Accent6 - 20%" xfId="549" xr:uid="{00000000-0005-0000-0000-0000A5010000}"/>
    <cellStyle name="Accent6 - 20% 2" xfId="550" xr:uid="{00000000-0005-0000-0000-0000A6010000}"/>
    <cellStyle name="Accent6 - 20% 3" xfId="551" xr:uid="{00000000-0005-0000-0000-0000A7010000}"/>
    <cellStyle name="Accent6 - 40%" xfId="552" xr:uid="{00000000-0005-0000-0000-0000A8010000}"/>
    <cellStyle name="Accent6 - 40% 2" xfId="553" xr:uid="{00000000-0005-0000-0000-0000A9010000}"/>
    <cellStyle name="Accent6 - 40% 3" xfId="554" xr:uid="{00000000-0005-0000-0000-0000AA010000}"/>
    <cellStyle name="Accent6 - 60%" xfId="555" xr:uid="{00000000-0005-0000-0000-0000AB010000}"/>
    <cellStyle name="Accent6 2" xfId="78" xr:uid="{00000000-0005-0000-0000-0000AC010000}"/>
    <cellStyle name="Accent6 2 2" xfId="556" xr:uid="{00000000-0005-0000-0000-0000AD010000}"/>
    <cellStyle name="Accent6 2 3" xfId="557" xr:uid="{00000000-0005-0000-0000-0000AE010000}"/>
    <cellStyle name="Accent6 3" xfId="558" xr:uid="{00000000-0005-0000-0000-0000AF010000}"/>
    <cellStyle name="Accent6 3 2" xfId="559" xr:uid="{00000000-0005-0000-0000-0000B0010000}"/>
    <cellStyle name="Accent6 3 3" xfId="560" xr:uid="{00000000-0005-0000-0000-0000B1010000}"/>
    <cellStyle name="Accent6 4" xfId="561" xr:uid="{00000000-0005-0000-0000-0000B2010000}"/>
    <cellStyle name="Accent6 4 2" xfId="562" xr:uid="{00000000-0005-0000-0000-0000B3010000}"/>
    <cellStyle name="Accent6 4 3" xfId="563" xr:uid="{00000000-0005-0000-0000-0000B4010000}"/>
    <cellStyle name="Accent6 5 2" xfId="564" xr:uid="{00000000-0005-0000-0000-0000B5010000}"/>
    <cellStyle name="Accent6 5 3" xfId="565" xr:uid="{00000000-0005-0000-0000-0000B6010000}"/>
    <cellStyle name="Accent6_aa osnova za ponudbe" xfId="566" xr:uid="{00000000-0005-0000-0000-0000B7010000}"/>
    <cellStyle name="Akzent1 2" xfId="567" xr:uid="{00000000-0005-0000-0000-0000B8010000}"/>
    <cellStyle name="Akzent1 3" xfId="568" xr:uid="{00000000-0005-0000-0000-0000B9010000}"/>
    <cellStyle name="Akzent2 2" xfId="569" xr:uid="{00000000-0005-0000-0000-0000BA010000}"/>
    <cellStyle name="Akzent2 3" xfId="570" xr:uid="{00000000-0005-0000-0000-0000BB010000}"/>
    <cellStyle name="Akzent3 2" xfId="571" xr:uid="{00000000-0005-0000-0000-0000BC010000}"/>
    <cellStyle name="Akzent3 3" xfId="572" xr:uid="{00000000-0005-0000-0000-0000BD010000}"/>
    <cellStyle name="Akzent4 2" xfId="573" xr:uid="{00000000-0005-0000-0000-0000BE010000}"/>
    <cellStyle name="Akzent4 3" xfId="574" xr:uid="{00000000-0005-0000-0000-0000BF010000}"/>
    <cellStyle name="Akzent6 2" xfId="575" xr:uid="{00000000-0005-0000-0000-0000C0010000}"/>
    <cellStyle name="Akzent6 3" xfId="576" xr:uid="{00000000-0005-0000-0000-0000C1010000}"/>
    <cellStyle name="Ausgabe 2" xfId="577" xr:uid="{00000000-0005-0000-0000-0000C2010000}"/>
    <cellStyle name="Ausgabe 3" xfId="578" xr:uid="{00000000-0005-0000-0000-0000C3010000}"/>
    <cellStyle name="Bad" xfId="579" xr:uid="{00000000-0005-0000-0000-0000C4010000}"/>
    <cellStyle name="Bad 2" xfId="79" xr:uid="{00000000-0005-0000-0000-0000C5010000}"/>
    <cellStyle name="Bad 2 2" xfId="580" xr:uid="{00000000-0005-0000-0000-0000C6010000}"/>
    <cellStyle name="Bad 2 3" xfId="581" xr:uid="{00000000-0005-0000-0000-0000C7010000}"/>
    <cellStyle name="Bad 3 2" xfId="582" xr:uid="{00000000-0005-0000-0000-0000C8010000}"/>
    <cellStyle name="Bad 3 3" xfId="583" xr:uid="{00000000-0005-0000-0000-0000C9010000}"/>
    <cellStyle name="Bad 4 2" xfId="584" xr:uid="{00000000-0005-0000-0000-0000CA010000}"/>
    <cellStyle name="Bad 4 3" xfId="585" xr:uid="{00000000-0005-0000-0000-0000CB010000}"/>
    <cellStyle name="Bad 5 2" xfId="586" xr:uid="{00000000-0005-0000-0000-0000CC010000}"/>
    <cellStyle name="Bad 5 3" xfId="587" xr:uid="{00000000-0005-0000-0000-0000CD010000}"/>
    <cellStyle name="Bad_aa osnova za ponudbe" xfId="588" xr:uid="{00000000-0005-0000-0000-0000CE010000}"/>
    <cellStyle name="Berechnung 2" xfId="589" xr:uid="{00000000-0005-0000-0000-0000CF010000}"/>
    <cellStyle name="Berechnung 3" xfId="590" xr:uid="{00000000-0005-0000-0000-0000D0010000}"/>
    <cellStyle name="Calculation" xfId="591" xr:uid="{00000000-0005-0000-0000-0000D1010000}"/>
    <cellStyle name="Calculation 2" xfId="80" xr:uid="{00000000-0005-0000-0000-0000D2010000}"/>
    <cellStyle name="Calculation 2 2" xfId="592" xr:uid="{00000000-0005-0000-0000-0000D3010000}"/>
    <cellStyle name="Calculation 2 3" xfId="593" xr:uid="{00000000-0005-0000-0000-0000D4010000}"/>
    <cellStyle name="Calculation 3 2" xfId="594" xr:uid="{00000000-0005-0000-0000-0000D5010000}"/>
    <cellStyle name="Calculation 3 3" xfId="595" xr:uid="{00000000-0005-0000-0000-0000D6010000}"/>
    <cellStyle name="Calculation 4 2" xfId="596" xr:uid="{00000000-0005-0000-0000-0000D7010000}"/>
    <cellStyle name="Calculation 4 3" xfId="597" xr:uid="{00000000-0005-0000-0000-0000D8010000}"/>
    <cellStyle name="Calculation 5 2" xfId="598" xr:uid="{00000000-0005-0000-0000-0000D9010000}"/>
    <cellStyle name="Calculation 5 3" xfId="599" xr:uid="{00000000-0005-0000-0000-0000DA010000}"/>
    <cellStyle name="Calculation_aa osnova za ponudbe" xfId="600" xr:uid="{00000000-0005-0000-0000-0000DB010000}"/>
    <cellStyle name="Cancel" xfId="601" xr:uid="{00000000-0005-0000-0000-0000DC010000}"/>
    <cellStyle name="Check Cell" xfId="602" xr:uid="{00000000-0005-0000-0000-0000DD010000}"/>
    <cellStyle name="Check Cell 2" xfId="81" xr:uid="{00000000-0005-0000-0000-0000DE010000}"/>
    <cellStyle name="Check Cell 2 2" xfId="603" xr:uid="{00000000-0005-0000-0000-0000DF010000}"/>
    <cellStyle name="Check Cell 2 3" xfId="604" xr:uid="{00000000-0005-0000-0000-0000E0010000}"/>
    <cellStyle name="Check Cell 3 2" xfId="605" xr:uid="{00000000-0005-0000-0000-0000E1010000}"/>
    <cellStyle name="Check Cell 3 3" xfId="606" xr:uid="{00000000-0005-0000-0000-0000E2010000}"/>
    <cellStyle name="Check Cell 4 2" xfId="607" xr:uid="{00000000-0005-0000-0000-0000E3010000}"/>
    <cellStyle name="Check Cell 4 3" xfId="608" xr:uid="{00000000-0005-0000-0000-0000E4010000}"/>
    <cellStyle name="Check Cell 5 2" xfId="609" xr:uid="{00000000-0005-0000-0000-0000E5010000}"/>
    <cellStyle name="Check Cell 5 3" xfId="610" xr:uid="{00000000-0005-0000-0000-0000E6010000}"/>
    <cellStyle name="Check Cell_aa osnova za ponudbe" xfId="611" xr:uid="{00000000-0005-0000-0000-0000E7010000}"/>
    <cellStyle name="Comma [0] 2" xfId="612" xr:uid="{00000000-0005-0000-0000-0000E8010000}"/>
    <cellStyle name="Comma 2" xfId="613" xr:uid="{00000000-0005-0000-0000-0000E9010000}"/>
    <cellStyle name="Comma 2 2" xfId="614" xr:uid="{00000000-0005-0000-0000-0000EA010000}"/>
    <cellStyle name="Comma 2 3" xfId="615" xr:uid="{00000000-0005-0000-0000-0000EB010000}"/>
    <cellStyle name="Comma 3" xfId="616" xr:uid="{00000000-0005-0000-0000-0000EC010000}"/>
    <cellStyle name="Comma0" xfId="617" xr:uid="{00000000-0005-0000-0000-0000EE010000}"/>
    <cellStyle name="Comma0 2" xfId="618" xr:uid="{00000000-0005-0000-0000-0000EF010000}"/>
    <cellStyle name="Currency 2" xfId="619" xr:uid="{00000000-0005-0000-0000-0000F1010000}"/>
    <cellStyle name="Currency0" xfId="620" xr:uid="{00000000-0005-0000-0000-0000F3010000}"/>
    <cellStyle name="Currency0 2" xfId="621" xr:uid="{00000000-0005-0000-0000-0000F4010000}"/>
    <cellStyle name="Date" xfId="622" xr:uid="{00000000-0005-0000-0000-0000F5010000}"/>
    <cellStyle name="Date 2" xfId="623" xr:uid="{00000000-0005-0000-0000-0000F6010000}"/>
    <cellStyle name="Desno" xfId="82" xr:uid="{00000000-0005-0000-0000-0000F7010000}"/>
    <cellStyle name="Desno 2" xfId="158" xr:uid="{00000000-0005-0000-0000-0000F8010000}"/>
    <cellStyle name="Dobro" xfId="83" xr:uid="{00000000-0005-0000-0000-0000F9010000}"/>
    <cellStyle name="Dobro 2" xfId="84" xr:uid="{00000000-0005-0000-0000-0000FA010000}"/>
    <cellStyle name="Dobro 2 2" xfId="624" xr:uid="{00000000-0005-0000-0000-0000FB010000}"/>
    <cellStyle name="Dobro 3" xfId="625" xr:uid="{00000000-0005-0000-0000-0000FC010000}"/>
    <cellStyle name="Eingabe 2" xfId="626" xr:uid="{00000000-0005-0000-0000-0000FD010000}"/>
    <cellStyle name="Eingabe 3" xfId="627" xr:uid="{00000000-0005-0000-0000-0000FE010000}"/>
    <cellStyle name="Element-delo" xfId="628" xr:uid="{00000000-0005-0000-0000-0000FF010000}"/>
    <cellStyle name="Element-delo 2" xfId="629" xr:uid="{00000000-0005-0000-0000-000000020000}"/>
    <cellStyle name="Element-delo 3" xfId="630" xr:uid="{00000000-0005-0000-0000-000001020000}"/>
    <cellStyle name="Element-delo 3 2" xfId="631" xr:uid="{00000000-0005-0000-0000-000002020000}"/>
    <cellStyle name="Element-delo 4" xfId="632" xr:uid="{00000000-0005-0000-0000-000003020000}"/>
    <cellStyle name="Element-delo 5" xfId="633" xr:uid="{00000000-0005-0000-0000-000004020000}"/>
    <cellStyle name="Element-delo 6" xfId="634" xr:uid="{00000000-0005-0000-0000-000005020000}"/>
    <cellStyle name="Element-delo_2746-126-Apl-OŠ-SB-pvn-plin-vvn-video-ure-ozv" xfId="635" xr:uid="{00000000-0005-0000-0000-000006020000}"/>
    <cellStyle name="Emphasis 1" xfId="636" xr:uid="{00000000-0005-0000-0000-000007020000}"/>
    <cellStyle name="Emphasis 2" xfId="637" xr:uid="{00000000-0005-0000-0000-000008020000}"/>
    <cellStyle name="Emphasis 3" xfId="638" xr:uid="{00000000-0005-0000-0000-000009020000}"/>
    <cellStyle name="Ergebnis 2" xfId="639" xr:uid="{00000000-0005-0000-0000-00000A020000}"/>
    <cellStyle name="Ergebnis 3" xfId="640" xr:uid="{00000000-0005-0000-0000-00000B020000}"/>
    <cellStyle name="Euro" xfId="143" xr:uid="{00000000-0005-0000-0000-00000C020000}"/>
    <cellStyle name="Euro 10" xfId="641" xr:uid="{00000000-0005-0000-0000-00000D020000}"/>
    <cellStyle name="Euro 11" xfId="642" xr:uid="{00000000-0005-0000-0000-00000E020000}"/>
    <cellStyle name="Euro 2" xfId="643" xr:uid="{00000000-0005-0000-0000-00000F020000}"/>
    <cellStyle name="Euro 2 2" xfId="644" xr:uid="{00000000-0005-0000-0000-000010020000}"/>
    <cellStyle name="Euro 2 3" xfId="645" xr:uid="{00000000-0005-0000-0000-000011020000}"/>
    <cellStyle name="Euro 2 4" xfId="646" xr:uid="{00000000-0005-0000-0000-000012020000}"/>
    <cellStyle name="Euro 3" xfId="647" xr:uid="{00000000-0005-0000-0000-000013020000}"/>
    <cellStyle name="Euro 3 2" xfId="648" xr:uid="{00000000-0005-0000-0000-000014020000}"/>
    <cellStyle name="Euro 3 3" xfId="649" xr:uid="{00000000-0005-0000-0000-000015020000}"/>
    <cellStyle name="Euro 4" xfId="650" xr:uid="{00000000-0005-0000-0000-000016020000}"/>
    <cellStyle name="Euro 4 2" xfId="651" xr:uid="{00000000-0005-0000-0000-000017020000}"/>
    <cellStyle name="Euro 4 3" xfId="652" xr:uid="{00000000-0005-0000-0000-000018020000}"/>
    <cellStyle name="Euro 5" xfId="653" xr:uid="{00000000-0005-0000-0000-000019020000}"/>
    <cellStyle name="Euro 5 2" xfId="654" xr:uid="{00000000-0005-0000-0000-00001A020000}"/>
    <cellStyle name="Euro 5 3" xfId="655" xr:uid="{00000000-0005-0000-0000-00001B020000}"/>
    <cellStyle name="Euro 6" xfId="656" xr:uid="{00000000-0005-0000-0000-00001C020000}"/>
    <cellStyle name="Euro 6 2" xfId="657" xr:uid="{00000000-0005-0000-0000-00001D020000}"/>
    <cellStyle name="Euro 6 3" xfId="658" xr:uid="{00000000-0005-0000-0000-00001E020000}"/>
    <cellStyle name="Euro 7" xfId="659" xr:uid="{00000000-0005-0000-0000-00001F020000}"/>
    <cellStyle name="Euro 8" xfId="660" xr:uid="{00000000-0005-0000-0000-000020020000}"/>
    <cellStyle name="Euro 9" xfId="661" xr:uid="{00000000-0005-0000-0000-000021020000}"/>
    <cellStyle name="Excel Built-in Normal" xfId="85" xr:uid="{00000000-0005-0000-0000-000022020000}"/>
    <cellStyle name="Explanatory Text" xfId="662" xr:uid="{00000000-0005-0000-0000-000023020000}"/>
    <cellStyle name="Explanatory Text 2" xfId="86" xr:uid="{00000000-0005-0000-0000-000024020000}"/>
    <cellStyle name="Explanatory Text 2 2" xfId="663" xr:uid="{00000000-0005-0000-0000-000025020000}"/>
    <cellStyle name="Explanatory Text 2 3" xfId="664" xr:uid="{00000000-0005-0000-0000-000026020000}"/>
    <cellStyle name="Explanatory Text 3 2" xfId="665" xr:uid="{00000000-0005-0000-0000-000027020000}"/>
    <cellStyle name="Explanatory Text 3 3" xfId="666" xr:uid="{00000000-0005-0000-0000-000028020000}"/>
    <cellStyle name="Explanatory Text 4 2" xfId="667" xr:uid="{00000000-0005-0000-0000-000029020000}"/>
    <cellStyle name="Explanatory Text 4 3" xfId="668" xr:uid="{00000000-0005-0000-0000-00002A020000}"/>
    <cellStyle name="Explanatory Text 5 2" xfId="669" xr:uid="{00000000-0005-0000-0000-00002B020000}"/>
    <cellStyle name="Explanatory Text 5 3" xfId="670" xr:uid="{00000000-0005-0000-0000-00002C020000}"/>
    <cellStyle name="Explanatory Text_aa osnova za ponudbe" xfId="671" xr:uid="{00000000-0005-0000-0000-00002D020000}"/>
    <cellStyle name="Fixed" xfId="672" xr:uid="{00000000-0005-0000-0000-00002E020000}"/>
    <cellStyle name="Fixed 2" xfId="673" xr:uid="{00000000-0005-0000-0000-00002F020000}"/>
    <cellStyle name="Followed Hyperlink_SISTEMI objekt minerva" xfId="674" xr:uid="{00000000-0005-0000-0000-000030020000}"/>
    <cellStyle name="Good" xfId="87" xr:uid="{00000000-0005-0000-0000-000031020000}"/>
    <cellStyle name="Good 2" xfId="88" xr:uid="{00000000-0005-0000-0000-000032020000}"/>
    <cellStyle name="Good 2 2" xfId="675" xr:uid="{00000000-0005-0000-0000-000033020000}"/>
    <cellStyle name="Good 2 3" xfId="676" xr:uid="{00000000-0005-0000-0000-000034020000}"/>
    <cellStyle name="Good 3 2" xfId="677" xr:uid="{00000000-0005-0000-0000-000035020000}"/>
    <cellStyle name="Good 3 3" xfId="678" xr:uid="{00000000-0005-0000-0000-000036020000}"/>
    <cellStyle name="Good 4 2" xfId="679" xr:uid="{00000000-0005-0000-0000-000037020000}"/>
    <cellStyle name="Good 4 3" xfId="680" xr:uid="{00000000-0005-0000-0000-000038020000}"/>
    <cellStyle name="Good 5 2" xfId="681" xr:uid="{00000000-0005-0000-0000-000039020000}"/>
    <cellStyle name="Good 5 3" xfId="682" xr:uid="{00000000-0005-0000-0000-00003A020000}"/>
    <cellStyle name="Good_aa osnova za ponudbe" xfId="683" xr:uid="{00000000-0005-0000-0000-00003B020000}"/>
    <cellStyle name="Gut 2" xfId="684" xr:uid="{00000000-0005-0000-0000-00003C020000}"/>
    <cellStyle name="Gut 3" xfId="685" xr:uid="{00000000-0005-0000-0000-00003D020000}"/>
    <cellStyle name="Heading" xfId="686" xr:uid="{00000000-0005-0000-0000-00003E020000}"/>
    <cellStyle name="Heading 1" xfId="687" xr:uid="{00000000-0005-0000-0000-00003F020000}"/>
    <cellStyle name="Heading 1 10 2" xfId="688" xr:uid="{00000000-0005-0000-0000-000040020000}"/>
    <cellStyle name="Heading 1 10 3" xfId="689" xr:uid="{00000000-0005-0000-0000-000041020000}"/>
    <cellStyle name="Heading 1 2" xfId="89" xr:uid="{00000000-0005-0000-0000-000042020000}"/>
    <cellStyle name="Heading 1 2 2" xfId="690" xr:uid="{00000000-0005-0000-0000-000043020000}"/>
    <cellStyle name="Heading 1 2 3" xfId="691" xr:uid="{00000000-0005-0000-0000-000044020000}"/>
    <cellStyle name="Heading 1 3 2" xfId="692" xr:uid="{00000000-0005-0000-0000-000045020000}"/>
    <cellStyle name="Heading 1 3 3" xfId="693" xr:uid="{00000000-0005-0000-0000-000046020000}"/>
    <cellStyle name="Heading 1 4 2" xfId="694" xr:uid="{00000000-0005-0000-0000-000047020000}"/>
    <cellStyle name="Heading 1 4 3" xfId="695" xr:uid="{00000000-0005-0000-0000-000048020000}"/>
    <cellStyle name="Heading 1 5 2" xfId="696" xr:uid="{00000000-0005-0000-0000-000049020000}"/>
    <cellStyle name="Heading 1 5 3" xfId="697" xr:uid="{00000000-0005-0000-0000-00004A020000}"/>
    <cellStyle name="Heading 1 6 2" xfId="698" xr:uid="{00000000-0005-0000-0000-00004B020000}"/>
    <cellStyle name="Heading 1 6 3" xfId="699" xr:uid="{00000000-0005-0000-0000-00004C020000}"/>
    <cellStyle name="Heading 1 7 2" xfId="700" xr:uid="{00000000-0005-0000-0000-00004D020000}"/>
    <cellStyle name="Heading 1 7 3" xfId="701" xr:uid="{00000000-0005-0000-0000-00004E020000}"/>
    <cellStyle name="Heading 1 8 2" xfId="702" xr:uid="{00000000-0005-0000-0000-00004F020000}"/>
    <cellStyle name="Heading 1 8 3" xfId="703" xr:uid="{00000000-0005-0000-0000-000050020000}"/>
    <cellStyle name="Heading 1 9 2" xfId="704" xr:uid="{00000000-0005-0000-0000-000051020000}"/>
    <cellStyle name="Heading 1 9 3" xfId="705" xr:uid="{00000000-0005-0000-0000-000052020000}"/>
    <cellStyle name="Heading 1_120102_SH Prinčič ( vodovod in kanalizacija )-PZI" xfId="706" xr:uid="{00000000-0005-0000-0000-000053020000}"/>
    <cellStyle name="Heading 2" xfId="707" xr:uid="{00000000-0005-0000-0000-000054020000}"/>
    <cellStyle name="Heading 2 10 2" xfId="708" xr:uid="{00000000-0005-0000-0000-000055020000}"/>
    <cellStyle name="Heading 2 10 3" xfId="709" xr:uid="{00000000-0005-0000-0000-000056020000}"/>
    <cellStyle name="Heading 2 2" xfId="90" xr:uid="{00000000-0005-0000-0000-000057020000}"/>
    <cellStyle name="Heading 2 2 2" xfId="710" xr:uid="{00000000-0005-0000-0000-000058020000}"/>
    <cellStyle name="Heading 2 2 3" xfId="711" xr:uid="{00000000-0005-0000-0000-000059020000}"/>
    <cellStyle name="Heading 2 2_SKAPIN knjižnica rakek 022" xfId="712" xr:uid="{00000000-0005-0000-0000-00005A020000}"/>
    <cellStyle name="Heading 2 3 2" xfId="713" xr:uid="{00000000-0005-0000-0000-00005B020000}"/>
    <cellStyle name="Heading 2 3 3" xfId="714" xr:uid="{00000000-0005-0000-0000-00005C020000}"/>
    <cellStyle name="Heading 2 4 2" xfId="715" xr:uid="{00000000-0005-0000-0000-00005D020000}"/>
    <cellStyle name="Heading 2 4 3" xfId="716" xr:uid="{00000000-0005-0000-0000-00005E020000}"/>
    <cellStyle name="Heading 2 5 2" xfId="717" xr:uid="{00000000-0005-0000-0000-00005F020000}"/>
    <cellStyle name="Heading 2 5 3" xfId="718" xr:uid="{00000000-0005-0000-0000-000060020000}"/>
    <cellStyle name="Heading 2 6 2" xfId="719" xr:uid="{00000000-0005-0000-0000-000061020000}"/>
    <cellStyle name="Heading 2 6 3" xfId="720" xr:uid="{00000000-0005-0000-0000-000062020000}"/>
    <cellStyle name="Heading 2 7 2" xfId="721" xr:uid="{00000000-0005-0000-0000-000063020000}"/>
    <cellStyle name="Heading 2 7 3" xfId="722" xr:uid="{00000000-0005-0000-0000-000064020000}"/>
    <cellStyle name="Heading 2 8 2" xfId="723" xr:uid="{00000000-0005-0000-0000-000065020000}"/>
    <cellStyle name="Heading 2 8 3" xfId="724" xr:uid="{00000000-0005-0000-0000-000066020000}"/>
    <cellStyle name="Heading 2 9 2" xfId="725" xr:uid="{00000000-0005-0000-0000-000067020000}"/>
    <cellStyle name="Heading 2 9 3" xfId="726" xr:uid="{00000000-0005-0000-0000-000068020000}"/>
    <cellStyle name="Heading 2_120102_SH Prinčič ( vodovod in kanalizacija )-PZI" xfId="727" xr:uid="{00000000-0005-0000-0000-000069020000}"/>
    <cellStyle name="Heading 3" xfId="728" xr:uid="{00000000-0005-0000-0000-00006A020000}"/>
    <cellStyle name="Heading 3 2" xfId="91" xr:uid="{00000000-0005-0000-0000-00006B020000}"/>
    <cellStyle name="Heading 3 2 2" xfId="729" xr:uid="{00000000-0005-0000-0000-00006C020000}"/>
    <cellStyle name="Heading 3 2 3" xfId="730" xr:uid="{00000000-0005-0000-0000-00006D020000}"/>
    <cellStyle name="Heading 3 3 2" xfId="731" xr:uid="{00000000-0005-0000-0000-00006E020000}"/>
    <cellStyle name="Heading 3 3 3" xfId="732" xr:uid="{00000000-0005-0000-0000-00006F020000}"/>
    <cellStyle name="Heading 3 4 2" xfId="733" xr:uid="{00000000-0005-0000-0000-000070020000}"/>
    <cellStyle name="Heading 3 4 3" xfId="734" xr:uid="{00000000-0005-0000-0000-000071020000}"/>
    <cellStyle name="Heading 3 5 2" xfId="735" xr:uid="{00000000-0005-0000-0000-000072020000}"/>
    <cellStyle name="Heading 3 5 3" xfId="736" xr:uid="{00000000-0005-0000-0000-000073020000}"/>
    <cellStyle name="Heading 3_aa osnova za ponudbe" xfId="737" xr:uid="{00000000-0005-0000-0000-000074020000}"/>
    <cellStyle name="Heading 4" xfId="738" xr:uid="{00000000-0005-0000-0000-000075020000}"/>
    <cellStyle name="Heading 4 2" xfId="92" xr:uid="{00000000-0005-0000-0000-000076020000}"/>
    <cellStyle name="Heading 4 2 2" xfId="739" xr:uid="{00000000-0005-0000-0000-000077020000}"/>
    <cellStyle name="Heading 4 2 3" xfId="740" xr:uid="{00000000-0005-0000-0000-000078020000}"/>
    <cellStyle name="Heading 4 3 2" xfId="741" xr:uid="{00000000-0005-0000-0000-000079020000}"/>
    <cellStyle name="Heading 4 3 3" xfId="742" xr:uid="{00000000-0005-0000-0000-00007A020000}"/>
    <cellStyle name="Heading 4 4 2" xfId="743" xr:uid="{00000000-0005-0000-0000-00007B020000}"/>
    <cellStyle name="Heading 4 4 3" xfId="744" xr:uid="{00000000-0005-0000-0000-00007C020000}"/>
    <cellStyle name="Heading 4 5 2" xfId="745" xr:uid="{00000000-0005-0000-0000-00007D020000}"/>
    <cellStyle name="Heading 4 5 3" xfId="746" xr:uid="{00000000-0005-0000-0000-00007E020000}"/>
    <cellStyle name="Heading 4_aa osnova za ponudbe" xfId="747" xr:uid="{00000000-0005-0000-0000-00007F020000}"/>
    <cellStyle name="Heading1" xfId="748" xr:uid="{00000000-0005-0000-0000-000080020000}"/>
    <cellStyle name="Hiperpovezava 2" xfId="749" xr:uid="{00000000-0005-0000-0000-000081020000}"/>
    <cellStyle name="Hiperpovezava 2 2" xfId="750" xr:uid="{00000000-0005-0000-0000-000082020000}"/>
    <cellStyle name="Hiperpovezava 2 3" xfId="751" xr:uid="{00000000-0005-0000-0000-000083020000}"/>
    <cellStyle name="Hiperpovezava 3" xfId="752" xr:uid="{00000000-0005-0000-0000-000084020000}"/>
    <cellStyle name="Hyperlink 2" xfId="753" xr:uid="{00000000-0005-0000-0000-000085020000}"/>
    <cellStyle name="Hyperlink 2 2" xfId="754" xr:uid="{00000000-0005-0000-0000-000086020000}"/>
    <cellStyle name="Hyperlink 2 2 2" xfId="755" xr:uid="{00000000-0005-0000-0000-000087020000}"/>
    <cellStyle name="Hyperlink 2 3" xfId="756" xr:uid="{00000000-0005-0000-0000-000088020000}"/>
    <cellStyle name="Hyperlink 2 4" xfId="757" xr:uid="{00000000-0005-0000-0000-000089020000}"/>
    <cellStyle name="Hyperlink 2_aa osnova za ponudbe" xfId="758" xr:uid="{00000000-0005-0000-0000-00008A020000}"/>
    <cellStyle name="Hyperlink 3" xfId="759" xr:uid="{00000000-0005-0000-0000-00008B020000}"/>
    <cellStyle name="Hyperlink 3 2" xfId="760" xr:uid="{00000000-0005-0000-0000-00008C020000}"/>
    <cellStyle name="Hyperlink 3_aa osnova za ponudbe" xfId="761" xr:uid="{00000000-0005-0000-0000-00008D020000}"/>
    <cellStyle name="Hyperlink 4" xfId="762" xr:uid="{00000000-0005-0000-0000-00008E020000}"/>
    <cellStyle name="Hyperlink 4 2" xfId="763" xr:uid="{00000000-0005-0000-0000-00008F020000}"/>
    <cellStyle name="Hyperlink 5" xfId="764" xr:uid="{00000000-0005-0000-0000-000090020000}"/>
    <cellStyle name="Hyperlink 6" xfId="765" xr:uid="{00000000-0005-0000-0000-000091020000}"/>
    <cellStyle name="Hyperlink_010713_Popis_BC" xfId="766" xr:uid="{00000000-0005-0000-0000-000092020000}"/>
    <cellStyle name="Input" xfId="767" xr:uid="{00000000-0005-0000-0000-000093020000}"/>
    <cellStyle name="Input 2" xfId="93" xr:uid="{00000000-0005-0000-0000-000094020000}"/>
    <cellStyle name="Input 2 2" xfId="768" xr:uid="{00000000-0005-0000-0000-000095020000}"/>
    <cellStyle name="Input 2 3" xfId="769" xr:uid="{00000000-0005-0000-0000-000096020000}"/>
    <cellStyle name="Input 3 2" xfId="770" xr:uid="{00000000-0005-0000-0000-000097020000}"/>
    <cellStyle name="Input 3 3" xfId="771" xr:uid="{00000000-0005-0000-0000-000098020000}"/>
    <cellStyle name="Input 4 2" xfId="772" xr:uid="{00000000-0005-0000-0000-000099020000}"/>
    <cellStyle name="Input 4 3" xfId="773" xr:uid="{00000000-0005-0000-0000-00009A020000}"/>
    <cellStyle name="Input 5 2" xfId="774" xr:uid="{00000000-0005-0000-0000-00009B020000}"/>
    <cellStyle name="Input 5 3" xfId="775" xr:uid="{00000000-0005-0000-0000-00009C020000}"/>
    <cellStyle name="Input_aa osnova za ponudbe" xfId="776" xr:uid="{00000000-0005-0000-0000-00009D020000}"/>
    <cellStyle name="Izhod" xfId="94" xr:uid="{00000000-0005-0000-0000-00009E020000}"/>
    <cellStyle name="Izhod 2" xfId="95" xr:uid="{00000000-0005-0000-0000-00009F020000}"/>
    <cellStyle name="Izhod 2 2" xfId="777" xr:uid="{00000000-0005-0000-0000-0000A0020000}"/>
    <cellStyle name="Izhod 3" xfId="778" xr:uid="{00000000-0005-0000-0000-0000A1020000}"/>
    <cellStyle name="Izračuni" xfId="141" xr:uid="{00000000-0005-0000-0000-0000A2020000}"/>
    <cellStyle name="Izračuni 2" xfId="157" xr:uid="{00000000-0005-0000-0000-0000A3020000}"/>
    <cellStyle name="Keš" xfId="779" xr:uid="{00000000-0005-0000-0000-0000A4020000}"/>
    <cellStyle name="Kos" xfId="780" xr:uid="{00000000-0005-0000-0000-0000A5020000}"/>
    <cellStyle name="Linked Cell" xfId="781" xr:uid="{00000000-0005-0000-0000-0000A6020000}"/>
    <cellStyle name="Linked Cell 2" xfId="96" xr:uid="{00000000-0005-0000-0000-0000A7020000}"/>
    <cellStyle name="Linked Cell 2 2" xfId="782" xr:uid="{00000000-0005-0000-0000-0000A8020000}"/>
    <cellStyle name="Linked Cell 2 3" xfId="783" xr:uid="{00000000-0005-0000-0000-0000A9020000}"/>
    <cellStyle name="Linked Cell 3 2" xfId="784" xr:uid="{00000000-0005-0000-0000-0000AA020000}"/>
    <cellStyle name="Linked Cell 3 3" xfId="785" xr:uid="{00000000-0005-0000-0000-0000AB020000}"/>
    <cellStyle name="Linked Cell 4 2" xfId="786" xr:uid="{00000000-0005-0000-0000-0000AC020000}"/>
    <cellStyle name="Linked Cell 4 3" xfId="787" xr:uid="{00000000-0005-0000-0000-0000AD020000}"/>
    <cellStyle name="Linked Cell 5 2" xfId="788" xr:uid="{00000000-0005-0000-0000-0000AE020000}"/>
    <cellStyle name="Linked Cell 5 3" xfId="789" xr:uid="{00000000-0005-0000-0000-0000AF020000}"/>
    <cellStyle name="Linked Cell_aa osnova za ponudbe" xfId="790" xr:uid="{00000000-0005-0000-0000-0000B0020000}"/>
    <cellStyle name="Metri" xfId="791" xr:uid="{00000000-0005-0000-0000-0000B1020000}"/>
    <cellStyle name="Naslov" xfId="97" xr:uid="{00000000-0005-0000-0000-0000B2020000}"/>
    <cellStyle name="Naslov 1 1" xfId="792" xr:uid="{00000000-0005-0000-0000-0000B3020000}"/>
    <cellStyle name="Naslov 1 1 2" xfId="793" xr:uid="{00000000-0005-0000-0000-0000B4020000}"/>
    <cellStyle name="Naslov 1 2" xfId="794" xr:uid="{00000000-0005-0000-0000-0000B5020000}"/>
    <cellStyle name="Naslov 1 3" xfId="795" xr:uid="{00000000-0005-0000-0000-0000B6020000}"/>
    <cellStyle name="Naslov 1 4" xfId="796" xr:uid="{00000000-0005-0000-0000-0000B7020000}"/>
    <cellStyle name="Naslov 2 2" xfId="797" xr:uid="{00000000-0005-0000-0000-0000B8020000}"/>
    <cellStyle name="Naslov 2 3" xfId="798" xr:uid="{00000000-0005-0000-0000-0000B9020000}"/>
    <cellStyle name="Naslov 2 4" xfId="799" xr:uid="{00000000-0005-0000-0000-0000BA020000}"/>
    <cellStyle name="Naslov 2 5" xfId="800" xr:uid="{00000000-0005-0000-0000-0000BB020000}"/>
    <cellStyle name="Naslov 3 2" xfId="801" xr:uid="{00000000-0005-0000-0000-0000BC020000}"/>
    <cellStyle name="Naslov 4 2" xfId="802" xr:uid="{00000000-0005-0000-0000-0000BD020000}"/>
    <cellStyle name="Naslov 5" xfId="98" xr:uid="{00000000-0005-0000-0000-0000BE020000}"/>
    <cellStyle name="Navadno 10" xfId="174" xr:uid="{00000000-0005-0000-0000-0000C0020000}"/>
    <cellStyle name="Navadno 10 2" xfId="168" xr:uid="{00000000-0005-0000-0000-0000C1020000}"/>
    <cellStyle name="Navadno 10 3" xfId="186" xr:uid="{00000000-0005-0000-0000-0000C2020000}"/>
    <cellStyle name="Navadno 11" xfId="170" xr:uid="{00000000-0005-0000-0000-0000C3020000}"/>
    <cellStyle name="Navadno 11 2" xfId="166" xr:uid="{00000000-0005-0000-0000-0000C4020000}"/>
    <cellStyle name="Navadno 11 3" xfId="194" xr:uid="{00000000-0005-0000-0000-0000C5020000}"/>
    <cellStyle name="Navadno 12" xfId="803" xr:uid="{00000000-0005-0000-0000-0000C6020000}"/>
    <cellStyle name="Navadno 12 2" xfId="1306" xr:uid="{00000000-0005-0000-0000-0000C7020000}"/>
    <cellStyle name="Navadno 13" xfId="804" xr:uid="{00000000-0005-0000-0000-0000C8020000}"/>
    <cellStyle name="Navadno 13 2" xfId="805" xr:uid="{00000000-0005-0000-0000-0000C9020000}"/>
    <cellStyle name="Navadno 13 3" xfId="806" xr:uid="{00000000-0005-0000-0000-0000CA020000}"/>
    <cellStyle name="Navadno 14" xfId="185" xr:uid="{00000000-0005-0000-0000-0000CB020000}"/>
    <cellStyle name="Navadno 16" xfId="807" xr:uid="{00000000-0005-0000-0000-0000CC020000}"/>
    <cellStyle name="Navadno 16 2" xfId="808" xr:uid="{00000000-0005-0000-0000-0000CD020000}"/>
    <cellStyle name="Navadno 16 3" xfId="809" xr:uid="{00000000-0005-0000-0000-0000CE020000}"/>
    <cellStyle name="Navadno 17" xfId="810" xr:uid="{00000000-0005-0000-0000-0000CF020000}"/>
    <cellStyle name="Navadno 17 2" xfId="811" xr:uid="{00000000-0005-0000-0000-0000D0020000}"/>
    <cellStyle name="Navadno 17 3" xfId="812" xr:uid="{00000000-0005-0000-0000-0000D1020000}"/>
    <cellStyle name="Navadno 2" xfId="99" xr:uid="{00000000-0005-0000-0000-0000D2020000}"/>
    <cellStyle name="Navadno 2 11" xfId="189" xr:uid="{00000000-0005-0000-0000-0000D3020000}"/>
    <cellStyle name="Navadno 2 2" xfId="140" xr:uid="{00000000-0005-0000-0000-0000D4020000}"/>
    <cellStyle name="Navadno 2 2 2" xfId="146" xr:uid="{00000000-0005-0000-0000-0000D5020000}"/>
    <cellStyle name="Navadno 2 2 2 2" xfId="191" xr:uid="{00000000-0005-0000-0000-0000D6020000}"/>
    <cellStyle name="Navadno 2 2 3" xfId="145" xr:uid="{00000000-0005-0000-0000-0000D7020000}"/>
    <cellStyle name="Navadno 2 2 3 2" xfId="184" xr:uid="{00000000-0005-0000-0000-0000D8020000}"/>
    <cellStyle name="Navadno 2 2 4" xfId="171" xr:uid="{00000000-0005-0000-0000-0000D9020000}"/>
    <cellStyle name="Navadno 2 3" xfId="144" xr:uid="{00000000-0005-0000-0000-0000DA020000}"/>
    <cellStyle name="Navadno 2 3 2" xfId="197" xr:uid="{00000000-0005-0000-0000-0000DB020000}"/>
    <cellStyle name="Navadno 2 3 2 2" xfId="1309" xr:uid="{00000000-0005-0000-0000-0000DC020000}"/>
    <cellStyle name="Navadno 2 3 2 3" xfId="1308" xr:uid="{00000000-0005-0000-0000-0000DD020000}"/>
    <cellStyle name="Navadno 2 4" xfId="181" xr:uid="{00000000-0005-0000-0000-0000DE020000}"/>
    <cellStyle name="Navadno 2 5" xfId="1307" xr:uid="{00000000-0005-0000-0000-0000DF020000}"/>
    <cellStyle name="Navadno 2 6" xfId="1301" xr:uid="{00000000-0005-0000-0000-0000E0020000}"/>
    <cellStyle name="Navadno 2_101208_VHODNI_HALL_OGREVANJE, HLAJENJE_PZI" xfId="813" xr:uid="{00000000-0005-0000-0000-0000E1020000}"/>
    <cellStyle name="Navadno 25" xfId="814" xr:uid="{00000000-0005-0000-0000-0000E2020000}"/>
    <cellStyle name="Navadno 3" xfId="100" xr:uid="{00000000-0005-0000-0000-0000E3020000}"/>
    <cellStyle name="Navadno 3 11" xfId="815" xr:uid="{00000000-0005-0000-0000-0000E4020000}"/>
    <cellStyle name="Navadno 3 11 10" xfId="816" xr:uid="{00000000-0005-0000-0000-0000E5020000}"/>
    <cellStyle name="Navadno 3 11 10 2" xfId="817" xr:uid="{00000000-0005-0000-0000-0000E6020000}"/>
    <cellStyle name="Navadno 3 11 10 2 2" xfId="818" xr:uid="{00000000-0005-0000-0000-0000E7020000}"/>
    <cellStyle name="Navadno 3 11 10 2 2 2" xfId="819" xr:uid="{00000000-0005-0000-0000-0000E8020000}"/>
    <cellStyle name="Navadno 3 11 10 2 2 3" xfId="820" xr:uid="{00000000-0005-0000-0000-0000E9020000}"/>
    <cellStyle name="Navadno 3 11 10 2 3" xfId="821" xr:uid="{00000000-0005-0000-0000-0000EA020000}"/>
    <cellStyle name="Navadno 3 11 10 2 4" xfId="822" xr:uid="{00000000-0005-0000-0000-0000EB020000}"/>
    <cellStyle name="Navadno 3 11 10 3" xfId="823" xr:uid="{00000000-0005-0000-0000-0000EC020000}"/>
    <cellStyle name="Navadno 3 11 10 3 2" xfId="824" xr:uid="{00000000-0005-0000-0000-0000ED020000}"/>
    <cellStyle name="Navadno 3 11 10 3 3" xfId="825" xr:uid="{00000000-0005-0000-0000-0000EE020000}"/>
    <cellStyle name="Navadno 3 11 10 4" xfId="826" xr:uid="{00000000-0005-0000-0000-0000EF020000}"/>
    <cellStyle name="Navadno 3 11 10 4 2" xfId="827" xr:uid="{00000000-0005-0000-0000-0000F0020000}"/>
    <cellStyle name="Navadno 3 11 10 4 3" xfId="828" xr:uid="{00000000-0005-0000-0000-0000F1020000}"/>
    <cellStyle name="Navadno 3 11 10 5" xfId="829" xr:uid="{00000000-0005-0000-0000-0000F2020000}"/>
    <cellStyle name="Navadno 3 11 10 6" xfId="830" xr:uid="{00000000-0005-0000-0000-0000F3020000}"/>
    <cellStyle name="Navadno 3 11 11" xfId="831" xr:uid="{00000000-0005-0000-0000-0000F4020000}"/>
    <cellStyle name="Navadno 3 11 11 2" xfId="832" xr:uid="{00000000-0005-0000-0000-0000F5020000}"/>
    <cellStyle name="Navadno 3 11 11 2 2" xfId="833" xr:uid="{00000000-0005-0000-0000-0000F6020000}"/>
    <cellStyle name="Navadno 3 11 11 2 2 2" xfId="834" xr:uid="{00000000-0005-0000-0000-0000F7020000}"/>
    <cellStyle name="Navadno 3 11 11 2 2 3" xfId="835" xr:uid="{00000000-0005-0000-0000-0000F8020000}"/>
    <cellStyle name="Navadno 3 11 11 2 3" xfId="836" xr:uid="{00000000-0005-0000-0000-0000F9020000}"/>
    <cellStyle name="Navadno 3 11 11 2 4" xfId="837" xr:uid="{00000000-0005-0000-0000-0000FA020000}"/>
    <cellStyle name="Navadno 3 11 11 3" xfId="838" xr:uid="{00000000-0005-0000-0000-0000FB020000}"/>
    <cellStyle name="Navadno 3 11 11 3 2" xfId="839" xr:uid="{00000000-0005-0000-0000-0000FC020000}"/>
    <cellStyle name="Navadno 3 11 11 3 3" xfId="840" xr:uid="{00000000-0005-0000-0000-0000FD020000}"/>
    <cellStyle name="Navadno 3 11 11 4" xfId="841" xr:uid="{00000000-0005-0000-0000-0000FE020000}"/>
    <cellStyle name="Navadno 3 11 11 4 2" xfId="842" xr:uid="{00000000-0005-0000-0000-0000FF020000}"/>
    <cellStyle name="Navadno 3 11 11 4 3" xfId="843" xr:uid="{00000000-0005-0000-0000-000000030000}"/>
    <cellStyle name="Navadno 3 11 11 5" xfId="844" xr:uid="{00000000-0005-0000-0000-000001030000}"/>
    <cellStyle name="Navadno 3 11 11 6" xfId="845" xr:uid="{00000000-0005-0000-0000-000002030000}"/>
    <cellStyle name="Navadno 3 11 12" xfId="846" xr:uid="{00000000-0005-0000-0000-000003030000}"/>
    <cellStyle name="Navadno 3 11 12 2" xfId="847" xr:uid="{00000000-0005-0000-0000-000004030000}"/>
    <cellStyle name="Navadno 3 11 12 2 2" xfId="848" xr:uid="{00000000-0005-0000-0000-000005030000}"/>
    <cellStyle name="Navadno 3 11 12 2 3" xfId="849" xr:uid="{00000000-0005-0000-0000-000006030000}"/>
    <cellStyle name="Navadno 3 11 12 3" xfId="850" xr:uid="{00000000-0005-0000-0000-000007030000}"/>
    <cellStyle name="Navadno 3 11 12 4" xfId="851" xr:uid="{00000000-0005-0000-0000-000008030000}"/>
    <cellStyle name="Navadno 3 11 13" xfId="852" xr:uid="{00000000-0005-0000-0000-000009030000}"/>
    <cellStyle name="Navadno 3 11 13 2" xfId="853" xr:uid="{00000000-0005-0000-0000-00000A030000}"/>
    <cellStyle name="Navadno 3 11 13 3" xfId="854" xr:uid="{00000000-0005-0000-0000-00000B030000}"/>
    <cellStyle name="Navadno 3 11 14" xfId="855" xr:uid="{00000000-0005-0000-0000-00000C030000}"/>
    <cellStyle name="Navadno 3 11 14 2" xfId="856" xr:uid="{00000000-0005-0000-0000-00000D030000}"/>
    <cellStyle name="Navadno 3 11 14 3" xfId="857" xr:uid="{00000000-0005-0000-0000-00000E030000}"/>
    <cellStyle name="Navadno 3 11 15" xfId="858" xr:uid="{00000000-0005-0000-0000-00000F030000}"/>
    <cellStyle name="Navadno 3 11 16" xfId="859" xr:uid="{00000000-0005-0000-0000-000010030000}"/>
    <cellStyle name="Navadno 3 11 2" xfId="860" xr:uid="{00000000-0005-0000-0000-000011030000}"/>
    <cellStyle name="Navadno 3 11 2 2" xfId="861" xr:uid="{00000000-0005-0000-0000-000012030000}"/>
    <cellStyle name="Navadno 3 11 2 2 2" xfId="862" xr:uid="{00000000-0005-0000-0000-000013030000}"/>
    <cellStyle name="Navadno 3 11 2 2 2 2" xfId="863" xr:uid="{00000000-0005-0000-0000-000014030000}"/>
    <cellStyle name="Navadno 3 11 2 2 2 3" xfId="864" xr:uid="{00000000-0005-0000-0000-000015030000}"/>
    <cellStyle name="Navadno 3 11 2 2 3" xfId="865" xr:uid="{00000000-0005-0000-0000-000016030000}"/>
    <cellStyle name="Navadno 3 11 2 2 4" xfId="866" xr:uid="{00000000-0005-0000-0000-000017030000}"/>
    <cellStyle name="Navadno 3 11 2 3" xfId="867" xr:uid="{00000000-0005-0000-0000-000018030000}"/>
    <cellStyle name="Navadno 3 11 2 3 2" xfId="868" xr:uid="{00000000-0005-0000-0000-000019030000}"/>
    <cellStyle name="Navadno 3 11 2 3 3" xfId="869" xr:uid="{00000000-0005-0000-0000-00001A030000}"/>
    <cellStyle name="Navadno 3 11 2 4" xfId="870" xr:uid="{00000000-0005-0000-0000-00001B030000}"/>
    <cellStyle name="Navadno 3 11 2 4 2" xfId="871" xr:uid="{00000000-0005-0000-0000-00001C030000}"/>
    <cellStyle name="Navadno 3 11 2 4 3" xfId="872" xr:uid="{00000000-0005-0000-0000-00001D030000}"/>
    <cellStyle name="Navadno 3 11 2 5" xfId="873" xr:uid="{00000000-0005-0000-0000-00001E030000}"/>
    <cellStyle name="Navadno 3 11 2 6" xfId="874" xr:uid="{00000000-0005-0000-0000-00001F030000}"/>
    <cellStyle name="Navadno 3 11 3" xfId="875" xr:uid="{00000000-0005-0000-0000-000020030000}"/>
    <cellStyle name="Navadno 3 11 3 2" xfId="876" xr:uid="{00000000-0005-0000-0000-000021030000}"/>
    <cellStyle name="Navadno 3 11 3 2 2" xfId="877" xr:uid="{00000000-0005-0000-0000-000022030000}"/>
    <cellStyle name="Navadno 3 11 3 2 2 2" xfId="878" xr:uid="{00000000-0005-0000-0000-000023030000}"/>
    <cellStyle name="Navadno 3 11 3 2 2 3" xfId="879" xr:uid="{00000000-0005-0000-0000-000024030000}"/>
    <cellStyle name="Navadno 3 11 3 2 3" xfId="880" xr:uid="{00000000-0005-0000-0000-000025030000}"/>
    <cellStyle name="Navadno 3 11 3 2 4" xfId="881" xr:uid="{00000000-0005-0000-0000-000026030000}"/>
    <cellStyle name="Navadno 3 11 3 3" xfId="882" xr:uid="{00000000-0005-0000-0000-000027030000}"/>
    <cellStyle name="Navadno 3 11 3 3 2" xfId="883" xr:uid="{00000000-0005-0000-0000-000028030000}"/>
    <cellStyle name="Navadno 3 11 3 3 3" xfId="884" xr:uid="{00000000-0005-0000-0000-000029030000}"/>
    <cellStyle name="Navadno 3 11 3 4" xfId="885" xr:uid="{00000000-0005-0000-0000-00002A030000}"/>
    <cellStyle name="Navadno 3 11 3 4 2" xfId="886" xr:uid="{00000000-0005-0000-0000-00002B030000}"/>
    <cellStyle name="Navadno 3 11 3 4 3" xfId="887" xr:uid="{00000000-0005-0000-0000-00002C030000}"/>
    <cellStyle name="Navadno 3 11 3 5" xfId="888" xr:uid="{00000000-0005-0000-0000-00002D030000}"/>
    <cellStyle name="Navadno 3 11 3 6" xfId="889" xr:uid="{00000000-0005-0000-0000-00002E030000}"/>
    <cellStyle name="Navadno 3 11 4" xfId="890" xr:uid="{00000000-0005-0000-0000-00002F030000}"/>
    <cellStyle name="Navadno 3 11 4 2" xfId="891" xr:uid="{00000000-0005-0000-0000-000030030000}"/>
    <cellStyle name="Navadno 3 11 4 2 2" xfId="892" xr:uid="{00000000-0005-0000-0000-000031030000}"/>
    <cellStyle name="Navadno 3 11 4 2 2 2" xfId="893" xr:uid="{00000000-0005-0000-0000-000032030000}"/>
    <cellStyle name="Navadno 3 11 4 2 2 3" xfId="894" xr:uid="{00000000-0005-0000-0000-000033030000}"/>
    <cellStyle name="Navadno 3 11 4 2 3" xfId="895" xr:uid="{00000000-0005-0000-0000-000034030000}"/>
    <cellStyle name="Navadno 3 11 4 2 4" xfId="896" xr:uid="{00000000-0005-0000-0000-000035030000}"/>
    <cellStyle name="Navadno 3 11 4 3" xfId="897" xr:uid="{00000000-0005-0000-0000-000036030000}"/>
    <cellStyle name="Navadno 3 11 4 3 2" xfId="898" xr:uid="{00000000-0005-0000-0000-000037030000}"/>
    <cellStyle name="Navadno 3 11 4 3 3" xfId="899" xr:uid="{00000000-0005-0000-0000-000038030000}"/>
    <cellStyle name="Navadno 3 11 4 4" xfId="900" xr:uid="{00000000-0005-0000-0000-000039030000}"/>
    <cellStyle name="Navadno 3 11 4 4 2" xfId="901" xr:uid="{00000000-0005-0000-0000-00003A030000}"/>
    <cellStyle name="Navadno 3 11 4 4 3" xfId="902" xr:uid="{00000000-0005-0000-0000-00003B030000}"/>
    <cellStyle name="Navadno 3 11 4 5" xfId="903" xr:uid="{00000000-0005-0000-0000-00003C030000}"/>
    <cellStyle name="Navadno 3 11 4 6" xfId="904" xr:uid="{00000000-0005-0000-0000-00003D030000}"/>
    <cellStyle name="Navadno 3 11 5" xfId="905" xr:uid="{00000000-0005-0000-0000-00003E030000}"/>
    <cellStyle name="Navadno 3 11 5 2" xfId="906" xr:uid="{00000000-0005-0000-0000-00003F030000}"/>
    <cellStyle name="Navadno 3 11 5 2 2" xfId="907" xr:uid="{00000000-0005-0000-0000-000040030000}"/>
    <cellStyle name="Navadno 3 11 5 2 2 2" xfId="908" xr:uid="{00000000-0005-0000-0000-000041030000}"/>
    <cellStyle name="Navadno 3 11 5 2 2 3" xfId="909" xr:uid="{00000000-0005-0000-0000-000042030000}"/>
    <cellStyle name="Navadno 3 11 5 2 3" xfId="910" xr:uid="{00000000-0005-0000-0000-000043030000}"/>
    <cellStyle name="Navadno 3 11 5 2 4" xfId="911" xr:uid="{00000000-0005-0000-0000-000044030000}"/>
    <cellStyle name="Navadno 3 11 5 3" xfId="912" xr:uid="{00000000-0005-0000-0000-000045030000}"/>
    <cellStyle name="Navadno 3 11 5 3 2" xfId="913" xr:uid="{00000000-0005-0000-0000-000046030000}"/>
    <cellStyle name="Navadno 3 11 5 3 3" xfId="914" xr:uid="{00000000-0005-0000-0000-000047030000}"/>
    <cellStyle name="Navadno 3 11 5 4" xfId="915" xr:uid="{00000000-0005-0000-0000-000048030000}"/>
    <cellStyle name="Navadno 3 11 5 4 2" xfId="916" xr:uid="{00000000-0005-0000-0000-000049030000}"/>
    <cellStyle name="Navadno 3 11 5 4 3" xfId="917" xr:uid="{00000000-0005-0000-0000-00004A030000}"/>
    <cellStyle name="Navadno 3 11 5 5" xfId="918" xr:uid="{00000000-0005-0000-0000-00004B030000}"/>
    <cellStyle name="Navadno 3 11 5 6" xfId="919" xr:uid="{00000000-0005-0000-0000-00004C030000}"/>
    <cellStyle name="Navadno 3 11 6" xfId="920" xr:uid="{00000000-0005-0000-0000-00004D030000}"/>
    <cellStyle name="Navadno 3 11 6 2" xfId="921" xr:uid="{00000000-0005-0000-0000-00004E030000}"/>
    <cellStyle name="Navadno 3 11 6 2 2" xfId="922" xr:uid="{00000000-0005-0000-0000-00004F030000}"/>
    <cellStyle name="Navadno 3 11 6 2 2 2" xfId="923" xr:uid="{00000000-0005-0000-0000-000050030000}"/>
    <cellStyle name="Navadno 3 11 6 2 2 3" xfId="924" xr:uid="{00000000-0005-0000-0000-000051030000}"/>
    <cellStyle name="Navadno 3 11 6 2 3" xfId="925" xr:uid="{00000000-0005-0000-0000-000052030000}"/>
    <cellStyle name="Navadno 3 11 6 2 4" xfId="926" xr:uid="{00000000-0005-0000-0000-000053030000}"/>
    <cellStyle name="Navadno 3 11 6 3" xfId="927" xr:uid="{00000000-0005-0000-0000-000054030000}"/>
    <cellStyle name="Navadno 3 11 6 3 2" xfId="928" xr:uid="{00000000-0005-0000-0000-000055030000}"/>
    <cellStyle name="Navadno 3 11 6 3 3" xfId="929" xr:uid="{00000000-0005-0000-0000-000056030000}"/>
    <cellStyle name="Navadno 3 11 6 4" xfId="930" xr:uid="{00000000-0005-0000-0000-000057030000}"/>
    <cellStyle name="Navadno 3 11 6 4 2" xfId="931" xr:uid="{00000000-0005-0000-0000-000058030000}"/>
    <cellStyle name="Navadno 3 11 6 4 3" xfId="932" xr:uid="{00000000-0005-0000-0000-000059030000}"/>
    <cellStyle name="Navadno 3 11 6 5" xfId="933" xr:uid="{00000000-0005-0000-0000-00005A030000}"/>
    <cellStyle name="Navadno 3 11 6 6" xfId="934" xr:uid="{00000000-0005-0000-0000-00005B030000}"/>
    <cellStyle name="Navadno 3 11 7" xfId="935" xr:uid="{00000000-0005-0000-0000-00005C030000}"/>
    <cellStyle name="Navadno 3 11 7 2" xfId="936" xr:uid="{00000000-0005-0000-0000-00005D030000}"/>
    <cellStyle name="Navadno 3 11 7 2 2" xfId="937" xr:uid="{00000000-0005-0000-0000-00005E030000}"/>
    <cellStyle name="Navadno 3 11 7 2 2 2" xfId="938" xr:uid="{00000000-0005-0000-0000-00005F030000}"/>
    <cellStyle name="Navadno 3 11 7 2 2 3" xfId="939" xr:uid="{00000000-0005-0000-0000-000060030000}"/>
    <cellStyle name="Navadno 3 11 7 2 3" xfId="940" xr:uid="{00000000-0005-0000-0000-000061030000}"/>
    <cellStyle name="Navadno 3 11 7 2 4" xfId="941" xr:uid="{00000000-0005-0000-0000-000062030000}"/>
    <cellStyle name="Navadno 3 11 7 3" xfId="942" xr:uid="{00000000-0005-0000-0000-000063030000}"/>
    <cellStyle name="Navadno 3 11 7 3 2" xfId="943" xr:uid="{00000000-0005-0000-0000-000064030000}"/>
    <cellStyle name="Navadno 3 11 7 3 3" xfId="944" xr:uid="{00000000-0005-0000-0000-000065030000}"/>
    <cellStyle name="Navadno 3 11 7 4" xfId="945" xr:uid="{00000000-0005-0000-0000-000066030000}"/>
    <cellStyle name="Navadno 3 11 7 4 2" xfId="946" xr:uid="{00000000-0005-0000-0000-000067030000}"/>
    <cellStyle name="Navadno 3 11 7 4 3" xfId="947" xr:uid="{00000000-0005-0000-0000-000068030000}"/>
    <cellStyle name="Navadno 3 11 7 5" xfId="948" xr:uid="{00000000-0005-0000-0000-000069030000}"/>
    <cellStyle name="Navadno 3 11 7 6" xfId="949" xr:uid="{00000000-0005-0000-0000-00006A030000}"/>
    <cellStyle name="Navadno 3 11 8" xfId="950" xr:uid="{00000000-0005-0000-0000-00006B030000}"/>
    <cellStyle name="Navadno 3 11 8 2" xfId="951" xr:uid="{00000000-0005-0000-0000-00006C030000}"/>
    <cellStyle name="Navadno 3 11 8 2 2" xfId="952" xr:uid="{00000000-0005-0000-0000-00006D030000}"/>
    <cellStyle name="Navadno 3 11 8 2 2 2" xfId="953" xr:uid="{00000000-0005-0000-0000-00006E030000}"/>
    <cellStyle name="Navadno 3 11 8 2 2 3" xfId="954" xr:uid="{00000000-0005-0000-0000-00006F030000}"/>
    <cellStyle name="Navadno 3 11 8 2 3" xfId="955" xr:uid="{00000000-0005-0000-0000-000070030000}"/>
    <cellStyle name="Navadno 3 11 8 2 4" xfId="956" xr:uid="{00000000-0005-0000-0000-000071030000}"/>
    <cellStyle name="Navadno 3 11 8 3" xfId="957" xr:uid="{00000000-0005-0000-0000-000072030000}"/>
    <cellStyle name="Navadno 3 11 8 3 2" xfId="958" xr:uid="{00000000-0005-0000-0000-000073030000}"/>
    <cellStyle name="Navadno 3 11 8 3 3" xfId="959" xr:uid="{00000000-0005-0000-0000-000074030000}"/>
    <cellStyle name="Navadno 3 11 8 4" xfId="960" xr:uid="{00000000-0005-0000-0000-000075030000}"/>
    <cellStyle name="Navadno 3 11 8 4 2" xfId="961" xr:uid="{00000000-0005-0000-0000-000076030000}"/>
    <cellStyle name="Navadno 3 11 8 4 3" xfId="962" xr:uid="{00000000-0005-0000-0000-000077030000}"/>
    <cellStyle name="Navadno 3 11 8 5" xfId="963" xr:uid="{00000000-0005-0000-0000-000078030000}"/>
    <cellStyle name="Navadno 3 11 8 6" xfId="964" xr:uid="{00000000-0005-0000-0000-000079030000}"/>
    <cellStyle name="Navadno 3 11 9" xfId="965" xr:uid="{00000000-0005-0000-0000-00007A030000}"/>
    <cellStyle name="Navadno 3 11 9 2" xfId="966" xr:uid="{00000000-0005-0000-0000-00007B030000}"/>
    <cellStyle name="Navadno 3 11 9 2 2" xfId="967" xr:uid="{00000000-0005-0000-0000-00007C030000}"/>
    <cellStyle name="Navadno 3 11 9 2 2 2" xfId="968" xr:uid="{00000000-0005-0000-0000-00007D030000}"/>
    <cellStyle name="Navadno 3 11 9 2 2 3" xfId="969" xr:uid="{00000000-0005-0000-0000-00007E030000}"/>
    <cellStyle name="Navadno 3 11 9 2 3" xfId="970" xr:uid="{00000000-0005-0000-0000-00007F030000}"/>
    <cellStyle name="Navadno 3 11 9 2 4" xfId="971" xr:uid="{00000000-0005-0000-0000-000080030000}"/>
    <cellStyle name="Navadno 3 11 9 3" xfId="972" xr:uid="{00000000-0005-0000-0000-000081030000}"/>
    <cellStyle name="Navadno 3 11 9 3 2" xfId="973" xr:uid="{00000000-0005-0000-0000-000082030000}"/>
    <cellStyle name="Navadno 3 11 9 3 3" xfId="974" xr:uid="{00000000-0005-0000-0000-000083030000}"/>
    <cellStyle name="Navadno 3 11 9 4" xfId="975" xr:uid="{00000000-0005-0000-0000-000084030000}"/>
    <cellStyle name="Navadno 3 11 9 4 2" xfId="976" xr:uid="{00000000-0005-0000-0000-000085030000}"/>
    <cellStyle name="Navadno 3 11 9 4 3" xfId="977" xr:uid="{00000000-0005-0000-0000-000086030000}"/>
    <cellStyle name="Navadno 3 11 9 5" xfId="978" xr:uid="{00000000-0005-0000-0000-000087030000}"/>
    <cellStyle name="Navadno 3 11 9 6" xfId="979" xr:uid="{00000000-0005-0000-0000-000088030000}"/>
    <cellStyle name="Navadno 3 2" xfId="148" xr:uid="{00000000-0005-0000-0000-000089030000}"/>
    <cellStyle name="Navadno 3 2 2" xfId="149" xr:uid="{00000000-0005-0000-0000-00008A030000}"/>
    <cellStyle name="Navadno 3 2 2 2" xfId="1310" xr:uid="{00000000-0005-0000-0000-00008B030000}"/>
    <cellStyle name="Navadno 3 2 3" xfId="101" xr:uid="{00000000-0005-0000-0000-00008C030000}"/>
    <cellStyle name="Navadno 3 3" xfId="150" xr:uid="{00000000-0005-0000-0000-00008D030000}"/>
    <cellStyle name="Navadno 3 3 2" xfId="201" xr:uid="{00000000-0005-0000-0000-00008E030000}"/>
    <cellStyle name="Navadno 3 4" xfId="147" xr:uid="{00000000-0005-0000-0000-00008F030000}"/>
    <cellStyle name="Navadno 3_PRAKTIKUM_PONUDBA PRIZIDEK ZD feb.2015K" xfId="980" xr:uid="{00000000-0005-0000-0000-000090030000}"/>
    <cellStyle name="Navadno 4" xfId="102" xr:uid="{00000000-0005-0000-0000-000091030000}"/>
    <cellStyle name="Navadno 4 2" xfId="103" xr:uid="{00000000-0005-0000-0000-000092030000}"/>
    <cellStyle name="Navadno 4 2 2" xfId="152" xr:uid="{00000000-0005-0000-0000-000093030000}"/>
    <cellStyle name="Navadno 4 2 3" xfId="1302" xr:uid="{00000000-0005-0000-0000-000094030000}"/>
    <cellStyle name="Navadno 4 3" xfId="151" xr:uid="{00000000-0005-0000-0000-000095030000}"/>
    <cellStyle name="Navadno 4 3 2" xfId="981" xr:uid="{00000000-0005-0000-0000-000096030000}"/>
    <cellStyle name="Navadno 4 3 2 2" xfId="982" xr:uid="{00000000-0005-0000-0000-000097030000}"/>
    <cellStyle name="Navadno 4 3 2 3" xfId="983" xr:uid="{00000000-0005-0000-0000-000098030000}"/>
    <cellStyle name="Navadno 4 3 3" xfId="984" xr:uid="{00000000-0005-0000-0000-000099030000}"/>
    <cellStyle name="Navadno 4 3 4" xfId="985" xr:uid="{00000000-0005-0000-0000-00009A030000}"/>
    <cellStyle name="Navadno 4 4" xfId="986" xr:uid="{00000000-0005-0000-0000-00009B030000}"/>
    <cellStyle name="Navadno 4 4 2" xfId="987" xr:uid="{00000000-0005-0000-0000-00009C030000}"/>
    <cellStyle name="Navadno 4 4 3" xfId="988" xr:uid="{00000000-0005-0000-0000-00009D030000}"/>
    <cellStyle name="Navadno 4 5" xfId="989" xr:uid="{00000000-0005-0000-0000-00009E030000}"/>
    <cellStyle name="Navadno 4 6" xfId="990" xr:uid="{00000000-0005-0000-0000-00009F030000}"/>
    <cellStyle name="Navadno 4 7" xfId="991" xr:uid="{00000000-0005-0000-0000-0000A0030000}"/>
    <cellStyle name="Navadno 4 8" xfId="992" xr:uid="{00000000-0005-0000-0000-0000A1030000}"/>
    <cellStyle name="Navadno 4 9" xfId="183" xr:uid="{00000000-0005-0000-0000-0000A2030000}"/>
    <cellStyle name="Navadno 5" xfId="104" xr:uid="{00000000-0005-0000-0000-0000A3030000}"/>
    <cellStyle name="Navadno 5 2" xfId="153" xr:uid="{00000000-0005-0000-0000-0000A4030000}"/>
    <cellStyle name="Navadno 5 2 2" xfId="993" xr:uid="{00000000-0005-0000-0000-0000A5030000}"/>
    <cellStyle name="Navadno 5 2 3" xfId="994" xr:uid="{00000000-0005-0000-0000-0000A6030000}"/>
    <cellStyle name="Navadno 5 3" xfId="995" xr:uid="{00000000-0005-0000-0000-0000A7030000}"/>
    <cellStyle name="Navadno 5 4" xfId="996" xr:uid="{00000000-0005-0000-0000-0000A8030000}"/>
    <cellStyle name="Navadno 5 5" xfId="997" xr:uid="{00000000-0005-0000-0000-0000A9030000}"/>
    <cellStyle name="Navadno 6" xfId="105" xr:uid="{00000000-0005-0000-0000-0000AA030000}"/>
    <cellStyle name="Navadno 6 2" xfId="998" xr:uid="{00000000-0005-0000-0000-0000AB030000}"/>
    <cellStyle name="Navadno 6 3" xfId="999" xr:uid="{00000000-0005-0000-0000-0000AC030000}"/>
    <cellStyle name="Navadno 7" xfId="142" xr:uid="{00000000-0005-0000-0000-0000AD030000}"/>
    <cellStyle name="Navadno 7 2" xfId="1000" xr:uid="{00000000-0005-0000-0000-0000AE030000}"/>
    <cellStyle name="Navadno 72" xfId="1001" xr:uid="{00000000-0005-0000-0000-0000AF030000}"/>
    <cellStyle name="Navadno 72 2" xfId="1002" xr:uid="{00000000-0005-0000-0000-0000B0030000}"/>
    <cellStyle name="Navadno 72 3" xfId="1003" xr:uid="{00000000-0005-0000-0000-0000B1030000}"/>
    <cellStyle name="Navadno 8" xfId="180" xr:uid="{00000000-0005-0000-0000-0000B2030000}"/>
    <cellStyle name="Navadno 8 2" xfId="1004" xr:uid="{00000000-0005-0000-0000-0000B3030000}"/>
    <cellStyle name="Navadno 80" xfId="1005" xr:uid="{00000000-0005-0000-0000-0000B4030000}"/>
    <cellStyle name="Navadno 80 2" xfId="1006" xr:uid="{00000000-0005-0000-0000-0000B5030000}"/>
    <cellStyle name="Navadno 80 3" xfId="1007" xr:uid="{00000000-0005-0000-0000-0000B6030000}"/>
    <cellStyle name="Navadno 81" xfId="1008" xr:uid="{00000000-0005-0000-0000-0000B7030000}"/>
    <cellStyle name="Navadno 81 2" xfId="1009" xr:uid="{00000000-0005-0000-0000-0000B8030000}"/>
    <cellStyle name="Navadno 81 3" xfId="1010" xr:uid="{00000000-0005-0000-0000-0000B9030000}"/>
    <cellStyle name="Navadno 9" xfId="1011" xr:uid="{00000000-0005-0000-0000-0000BA030000}"/>
    <cellStyle name="Navadno 9 2" xfId="1012" xr:uid="{00000000-0005-0000-0000-0000BB030000}"/>
    <cellStyle name="Navadno 9 2 2" xfId="1013" xr:uid="{00000000-0005-0000-0000-0000BC030000}"/>
    <cellStyle name="Navadno_111205_oceanis_OGREVANJE, HLAJENJE_PZR" xfId="204" xr:uid="{00000000-0005-0000-0000-0000BD030000}"/>
    <cellStyle name="Navadno_OGREVANJE IN HLAJENJE-obnovitev CGP" xfId="1298" xr:uid="{00000000-0005-0000-0000-0000BE030000}"/>
    <cellStyle name="Navadno_popis-splošno-zun.ured" xfId="164" xr:uid="{00000000-0005-0000-0000-0000C0030000}"/>
    <cellStyle name="Navadno_PRAKTIKUM_PONUDBA PRIZIDEK ZD feb.2015K" xfId="1300" xr:uid="{00000000-0005-0000-0000-0000C1030000}"/>
    <cellStyle name="Navadno_PRAZ" xfId="156" xr:uid="{00000000-0005-0000-0000-0000C2030000}"/>
    <cellStyle name="Navadno_PREDRAČUN TRGOVINA" xfId="106" xr:uid="{00000000-0005-0000-0000-0000C3030000}"/>
    <cellStyle name="Navadno_STRELOVOD" xfId="187" xr:uid="{00000000-0005-0000-0000-0000C4030000}"/>
    <cellStyle name="Navadno_STRELOVOD 3" xfId="188" xr:uid="{00000000-0005-0000-0000-0000C5030000}"/>
    <cellStyle name="Navadno_Strojne instalacije -Objekt C" xfId="162" xr:uid="{00000000-0005-0000-0000-0000C6030000}"/>
    <cellStyle name="Neutral" xfId="1014" xr:uid="{00000000-0005-0000-0000-0000C7030000}"/>
    <cellStyle name="Neutral 2" xfId="107" xr:uid="{00000000-0005-0000-0000-0000C8030000}"/>
    <cellStyle name="Neutral 2 2" xfId="1015" xr:uid="{00000000-0005-0000-0000-0000C9030000}"/>
    <cellStyle name="Neutral 2 3" xfId="1016" xr:uid="{00000000-0005-0000-0000-0000CA030000}"/>
    <cellStyle name="Neutral 3" xfId="1017" xr:uid="{00000000-0005-0000-0000-0000CB030000}"/>
    <cellStyle name="Neutral 3 2" xfId="1018" xr:uid="{00000000-0005-0000-0000-0000CC030000}"/>
    <cellStyle name="Neutral 3 3" xfId="1019" xr:uid="{00000000-0005-0000-0000-0000CD030000}"/>
    <cellStyle name="Neutral 4" xfId="1020" xr:uid="{00000000-0005-0000-0000-0000CE030000}"/>
    <cellStyle name="Neutral 4 2" xfId="1021" xr:uid="{00000000-0005-0000-0000-0000CF030000}"/>
    <cellStyle name="Neutral 4 3" xfId="1022" xr:uid="{00000000-0005-0000-0000-0000D0030000}"/>
    <cellStyle name="Neutral 5 2" xfId="1023" xr:uid="{00000000-0005-0000-0000-0000D1030000}"/>
    <cellStyle name="Neutral 5 3" xfId="1024" xr:uid="{00000000-0005-0000-0000-0000D2030000}"/>
    <cellStyle name="Neutral_aa osnova za ponudbe" xfId="1025" xr:uid="{00000000-0005-0000-0000-0000D3030000}"/>
    <cellStyle name="Nevtralno 2" xfId="1026" xr:uid="{00000000-0005-0000-0000-0000D4030000}"/>
    <cellStyle name="Nevtralno 2 2" xfId="1027" xr:uid="{00000000-0005-0000-0000-0000D5030000}"/>
    <cellStyle name="Nevtralno 3" xfId="1028" xr:uid="{00000000-0005-0000-0000-0000D6030000}"/>
    <cellStyle name="Normal" xfId="0" builtinId="0"/>
    <cellStyle name="Normal 10" xfId="1029" xr:uid="{00000000-0005-0000-0000-0000D7030000}"/>
    <cellStyle name="Normal 10 10" xfId="1030" xr:uid="{00000000-0005-0000-0000-0000D8030000}"/>
    <cellStyle name="Normal 10 11" xfId="1031" xr:uid="{00000000-0005-0000-0000-0000D9030000}"/>
    <cellStyle name="Normal 10 2" xfId="1032" xr:uid="{00000000-0005-0000-0000-0000DA030000}"/>
    <cellStyle name="Normal 10 3" xfId="1033" xr:uid="{00000000-0005-0000-0000-0000DB030000}"/>
    <cellStyle name="Normal 10 4" xfId="1034" xr:uid="{00000000-0005-0000-0000-0000DC030000}"/>
    <cellStyle name="Normal 10 5" xfId="1035" xr:uid="{00000000-0005-0000-0000-0000DD030000}"/>
    <cellStyle name="Normal 10 6" xfId="1036" xr:uid="{00000000-0005-0000-0000-0000DE030000}"/>
    <cellStyle name="Normal 10 7" xfId="1037" xr:uid="{00000000-0005-0000-0000-0000DF030000}"/>
    <cellStyle name="Normal 10 8" xfId="1038" xr:uid="{00000000-0005-0000-0000-0000E0030000}"/>
    <cellStyle name="Normal 10 9" xfId="1039" xr:uid="{00000000-0005-0000-0000-0000E1030000}"/>
    <cellStyle name="Normal 10_KONTROLA PRISTOPA" xfId="1040" xr:uid="{00000000-0005-0000-0000-0000E2030000}"/>
    <cellStyle name="Normal 11" xfId="1041" xr:uid="{00000000-0005-0000-0000-0000E3030000}"/>
    <cellStyle name="Normal 11 2" xfId="1042" xr:uid="{00000000-0005-0000-0000-0000E4030000}"/>
    <cellStyle name="Normal 11 3" xfId="1043" xr:uid="{00000000-0005-0000-0000-0000E5030000}"/>
    <cellStyle name="Normal 12" xfId="1044" xr:uid="{00000000-0005-0000-0000-0000E6030000}"/>
    <cellStyle name="Normal 12 2" xfId="1045" xr:uid="{00000000-0005-0000-0000-0000E7030000}"/>
    <cellStyle name="Normal 12 2 2" xfId="1046" xr:uid="{00000000-0005-0000-0000-0000E8030000}"/>
    <cellStyle name="Normal 12 3" xfId="1047" xr:uid="{00000000-0005-0000-0000-0000E9030000}"/>
    <cellStyle name="Normal 12_KONTROLA PRISTOPA" xfId="1048" xr:uid="{00000000-0005-0000-0000-0000EA030000}"/>
    <cellStyle name="Normal 14" xfId="1049" xr:uid="{00000000-0005-0000-0000-0000EB030000}"/>
    <cellStyle name="Normal 14 10" xfId="1050" xr:uid="{00000000-0005-0000-0000-0000EC030000}"/>
    <cellStyle name="Normal 14 11" xfId="1051" xr:uid="{00000000-0005-0000-0000-0000ED030000}"/>
    <cellStyle name="Normal 14 12" xfId="1052" xr:uid="{00000000-0005-0000-0000-0000EE030000}"/>
    <cellStyle name="Normal 14 2" xfId="1053" xr:uid="{00000000-0005-0000-0000-0000EF030000}"/>
    <cellStyle name="Normal 14 2 2" xfId="1054" xr:uid="{00000000-0005-0000-0000-0000F0030000}"/>
    <cellStyle name="Normal 14 3" xfId="1055" xr:uid="{00000000-0005-0000-0000-0000F1030000}"/>
    <cellStyle name="Normal 14 3 2" xfId="1056" xr:uid="{00000000-0005-0000-0000-0000F2030000}"/>
    <cellStyle name="Normal 14 4" xfId="1057" xr:uid="{00000000-0005-0000-0000-0000F3030000}"/>
    <cellStyle name="Normal 14 5" xfId="1058" xr:uid="{00000000-0005-0000-0000-0000F4030000}"/>
    <cellStyle name="Normal 14 6" xfId="1059" xr:uid="{00000000-0005-0000-0000-0000F5030000}"/>
    <cellStyle name="Normal 14 7" xfId="1060" xr:uid="{00000000-0005-0000-0000-0000F6030000}"/>
    <cellStyle name="Normal 14 8" xfId="1061" xr:uid="{00000000-0005-0000-0000-0000F7030000}"/>
    <cellStyle name="Normal 14 9" xfId="1062" xr:uid="{00000000-0005-0000-0000-0000F8030000}"/>
    <cellStyle name="Normal 14_KONTROLA PRISTOPA" xfId="1063" xr:uid="{00000000-0005-0000-0000-0000F9030000}"/>
    <cellStyle name="Normal 2" xfId="108" xr:uid="{00000000-0005-0000-0000-0000FA030000}"/>
    <cellStyle name="Normal 2 10" xfId="173" xr:uid="{00000000-0005-0000-0000-0000FB030000}"/>
    <cellStyle name="Normal 2 2" xfId="109" xr:uid="{00000000-0005-0000-0000-0000FC030000}"/>
    <cellStyle name="Normal 2 2 2" xfId="1303" xr:uid="{00000000-0005-0000-0000-0000FD030000}"/>
    <cellStyle name="Normal 2 3" xfId="110" xr:uid="{00000000-0005-0000-0000-0000FE030000}"/>
    <cellStyle name="Normal 2 4" xfId="111" xr:uid="{00000000-0005-0000-0000-0000FF030000}"/>
    <cellStyle name="Normal 2 5" xfId="1064" xr:uid="{00000000-0005-0000-0000-000000040000}"/>
    <cellStyle name="Normal 2 6" xfId="1065" xr:uid="{00000000-0005-0000-0000-000001040000}"/>
    <cellStyle name="Normal 2 7" xfId="1066" xr:uid="{00000000-0005-0000-0000-000002040000}"/>
    <cellStyle name="Normal 2 8" xfId="1067" xr:uid="{00000000-0005-0000-0000-000003040000}"/>
    <cellStyle name="Normal 2 9" xfId="1068" xr:uid="{00000000-0005-0000-0000-000004040000}"/>
    <cellStyle name="Normal 2_00156MT-S Rekonstrukcija večstanovanjskega bloka, Postojna PZI - popis" xfId="112" xr:uid="{00000000-0005-0000-0000-000005040000}"/>
    <cellStyle name="Normal 3" xfId="1069" xr:uid="{00000000-0005-0000-0000-000006040000}"/>
    <cellStyle name="Normal 3 2" xfId="1070" xr:uid="{00000000-0005-0000-0000-000007040000}"/>
    <cellStyle name="Normal 3 3" xfId="1071" xr:uid="{00000000-0005-0000-0000-000008040000}"/>
    <cellStyle name="Normal 3 4" xfId="1072" xr:uid="{00000000-0005-0000-0000-000009040000}"/>
    <cellStyle name="Normal 3_aa osnova za ponudbe" xfId="1073" xr:uid="{00000000-0005-0000-0000-00000A040000}"/>
    <cellStyle name="Normal 35" xfId="1074" xr:uid="{00000000-0005-0000-0000-00000B040000}"/>
    <cellStyle name="Normal 4" xfId="1075" xr:uid="{00000000-0005-0000-0000-00000C040000}"/>
    <cellStyle name="Normal 4 2" xfId="1076" xr:uid="{00000000-0005-0000-0000-00000D040000}"/>
    <cellStyle name="Normal 4 3" xfId="1077" xr:uid="{00000000-0005-0000-0000-00000E040000}"/>
    <cellStyle name="Normal 4_aa osnova za ponudbe" xfId="1078" xr:uid="{00000000-0005-0000-0000-00000F040000}"/>
    <cellStyle name="Normal 5" xfId="1079" xr:uid="{00000000-0005-0000-0000-000010040000}"/>
    <cellStyle name="Normal 5 2" xfId="1080" xr:uid="{00000000-0005-0000-0000-000011040000}"/>
    <cellStyle name="Normal 54" xfId="1081" xr:uid="{00000000-0005-0000-0000-000012040000}"/>
    <cellStyle name="Normal 6" xfId="113" xr:uid="{00000000-0005-0000-0000-000013040000}"/>
    <cellStyle name="Normal 7" xfId="1082" xr:uid="{00000000-0005-0000-0000-000014040000}"/>
    <cellStyle name="Normal 7 2" xfId="1083" xr:uid="{00000000-0005-0000-0000-000015040000}"/>
    <cellStyle name="Normal 8" xfId="1084" xr:uid="{00000000-0005-0000-0000-000016040000}"/>
    <cellStyle name="Normal 9" xfId="1085" xr:uid="{00000000-0005-0000-0000-000017040000}"/>
    <cellStyle name="Normal_00462MT-S Posestvo Miharjevi - popis 18.3.19" xfId="114" xr:uid="{00000000-0005-0000-0000-000018040000}"/>
    <cellStyle name="Normal_00801_NGO_popis 2" xfId="193" xr:uid="{00000000-0005-0000-0000-000019040000}"/>
    <cellStyle name="Normal_020902_P_SH_ČERNIGOJ" xfId="163" xr:uid="{00000000-0005-0000-0000-00001A040000}"/>
    <cellStyle name="Normal_020902_P_SH_ČERNIGOJ_090602_VRTEC CICIBAN_OGREVANJE, HLAJENJE_PZI" xfId="1299" xr:uid="{00000000-0005-0000-0000-00001B040000}"/>
    <cellStyle name="Normal_020907_P_ZD_NOVA GORICA" xfId="169" xr:uid="{00000000-0005-0000-0000-00001C040000}"/>
    <cellStyle name="Normal_020907_P_ZD_NOVA GORICA 2" xfId="167" xr:uid="{00000000-0005-0000-0000-00001D040000}"/>
    <cellStyle name="Normal_020907_P_ZD_NOVA GORICA 3" xfId="178" xr:uid="{00000000-0005-0000-0000-00001E040000}"/>
    <cellStyle name="Normal_2706-S PZI Center Hospic v Ljubljani - popis" xfId="115" xr:uid="{00000000-0005-0000-0000-00001F040000}"/>
    <cellStyle name="Normal_2714-S PZI Poslovno stanovanjski objekt - drugi del - popis" xfId="116" xr:uid="{00000000-0005-0000-0000-000020040000}"/>
    <cellStyle name="Normal_2799K-S PZI Varstveno delovni center INCE, Mengeš - popis- cene Strel" xfId="117" xr:uid="{00000000-0005-0000-0000-000021040000}"/>
    <cellStyle name="Normal_2799K-S PZI Varstveno delovni center INCE, Mengeš - popis- cene Strel_2878K-S Rekonstrukcija lokala v Cedri - popis strojne instalacije" xfId="118" xr:uid="{00000000-0005-0000-0000-000022040000}"/>
    <cellStyle name="Normal_2825K-ZU-S Stanovanjske hiše Lehte - Sežana - popis_26.10.10" xfId="119" xr:uid="{00000000-0005-0000-0000-000023040000}"/>
    <cellStyle name="Normal_2878K-S Rekonstrukcija lokala v Cedri - popis strojne instalacije" xfId="120" xr:uid="{00000000-0005-0000-0000-000024040000}"/>
    <cellStyle name="Normál_Eco2002" xfId="1086" xr:uid="{00000000-0005-0000-0000-000025040000}"/>
    <cellStyle name="Normal_M50_PZR" xfId="196" xr:uid="{00000000-0005-0000-0000-000026040000}"/>
    <cellStyle name="Normal_M50_PZR 2" xfId="190" xr:uid="{00000000-0005-0000-0000-000027040000}"/>
    <cellStyle name="Normal_Popis_deskle 2" xfId="160" xr:uid="{00000000-0005-0000-0000-000028040000}"/>
    <cellStyle name="Normal_Popis_deskle 2 2" xfId="172" xr:uid="{00000000-0005-0000-0000-000029040000}"/>
    <cellStyle name="Normal_Popis_ZD-adaptacija" xfId="155" xr:uid="{00000000-0005-0000-0000-00002A040000}"/>
    <cellStyle name="Normal_Popis_ZD-adaptacija 2" xfId="179" xr:uid="{00000000-0005-0000-0000-00002B040000}"/>
    <cellStyle name="Normal_Popis_ZD-adaptacija 2 2" xfId="192" xr:uid="{00000000-0005-0000-0000-00002C040000}"/>
    <cellStyle name="Normal_Popis_ZD-adaptacija 3" xfId="177" xr:uid="{00000000-0005-0000-0000-00002D040000}"/>
    <cellStyle name="Normal_Popis_ZD-nadzidava" xfId="182" xr:uid="{00000000-0005-0000-0000-00002E040000}"/>
    <cellStyle name="Normal_Sheet1" xfId="1297" xr:uid="{00000000-0005-0000-0000-00002F040000}"/>
    <cellStyle name="Normal_Sheet1_1" xfId="175" xr:uid="{00000000-0005-0000-0000-000030040000}"/>
    <cellStyle name="Normal_Sheet1_1 2 2" xfId="199" xr:uid="{00000000-0005-0000-0000-000031040000}"/>
    <cellStyle name="Normal_ZD_Šempeter-prizidek-popis" xfId="161" xr:uid="{00000000-0005-0000-0000-000032040000}"/>
    <cellStyle name="Normal_ZD_Šempeter-prizidek-popis 2" xfId="202" xr:uid="{00000000-0005-0000-0000-000033040000}"/>
    <cellStyle name="Normal-10" xfId="1087" xr:uid="{00000000-0005-0000-0000-000034040000}"/>
    <cellStyle name="Normale_CCTV Price List Jan-Jun 2005" xfId="1088" xr:uid="{00000000-0005-0000-0000-000035040000}"/>
    <cellStyle name="normální_List1" xfId="1089" xr:uid="{00000000-0005-0000-0000-000036040000}"/>
    <cellStyle name="Note" xfId="1090" xr:uid="{00000000-0005-0000-0000-000037040000}"/>
    <cellStyle name="Note 2" xfId="121" xr:uid="{00000000-0005-0000-0000-000038040000}"/>
    <cellStyle name="Note 2 2" xfId="1091" xr:uid="{00000000-0005-0000-0000-000039040000}"/>
    <cellStyle name="Note 2 3" xfId="1092" xr:uid="{00000000-0005-0000-0000-00003A040000}"/>
    <cellStyle name="Note 3 2" xfId="1093" xr:uid="{00000000-0005-0000-0000-00003B040000}"/>
    <cellStyle name="Note 3 3" xfId="1094" xr:uid="{00000000-0005-0000-0000-00003C040000}"/>
    <cellStyle name="Note 4 2" xfId="1095" xr:uid="{00000000-0005-0000-0000-00003D040000}"/>
    <cellStyle name="Note 4 3" xfId="1096" xr:uid="{00000000-0005-0000-0000-00003E040000}"/>
    <cellStyle name="Note 5 2" xfId="1097" xr:uid="{00000000-0005-0000-0000-00003F040000}"/>
    <cellStyle name="Note 5 3" xfId="1098" xr:uid="{00000000-0005-0000-0000-000040040000}"/>
    <cellStyle name="Notiz 2" xfId="1099" xr:uid="{00000000-0005-0000-0000-000041040000}"/>
    <cellStyle name="Notiz 3" xfId="1100" xr:uid="{00000000-0005-0000-0000-000042040000}"/>
    <cellStyle name="Odstotek 2" xfId="1101" xr:uid="{00000000-0005-0000-0000-000043040000}"/>
    <cellStyle name="Odstotek 2 2" xfId="1102" xr:uid="{00000000-0005-0000-0000-000044040000}"/>
    <cellStyle name="Odstotek 3" xfId="1103" xr:uid="{00000000-0005-0000-0000-000045040000}"/>
    <cellStyle name="Odstotek 3 2" xfId="1104" xr:uid="{00000000-0005-0000-0000-000046040000}"/>
    <cellStyle name="Odstotek 5" xfId="1105" xr:uid="{00000000-0005-0000-0000-000047040000}"/>
    <cellStyle name="Opomba 10" xfId="1106" xr:uid="{00000000-0005-0000-0000-000048040000}"/>
    <cellStyle name="Opomba 2" xfId="1107" xr:uid="{00000000-0005-0000-0000-000049040000}"/>
    <cellStyle name="Opomba 2 2" xfId="1108" xr:uid="{00000000-0005-0000-0000-00004A040000}"/>
    <cellStyle name="Opomba 2 3" xfId="1109" xr:uid="{00000000-0005-0000-0000-00004B040000}"/>
    <cellStyle name="Opomba 2 4" xfId="1110" xr:uid="{00000000-0005-0000-0000-00004C040000}"/>
    <cellStyle name="Opomba 2 5" xfId="1111" xr:uid="{00000000-0005-0000-0000-00004D040000}"/>
    <cellStyle name="Opomba 3" xfId="1112" xr:uid="{00000000-0005-0000-0000-00004E040000}"/>
    <cellStyle name="Opomba 3 2" xfId="1113" xr:uid="{00000000-0005-0000-0000-00004F040000}"/>
    <cellStyle name="Opomba 3 3" xfId="1114" xr:uid="{00000000-0005-0000-0000-000050040000}"/>
    <cellStyle name="Opomba 3 4" xfId="1115" xr:uid="{00000000-0005-0000-0000-000051040000}"/>
    <cellStyle name="Opomba 4" xfId="1116" xr:uid="{00000000-0005-0000-0000-000052040000}"/>
    <cellStyle name="Opomba 4 2" xfId="1117" xr:uid="{00000000-0005-0000-0000-000053040000}"/>
    <cellStyle name="Opomba 4 3" xfId="1118" xr:uid="{00000000-0005-0000-0000-000054040000}"/>
    <cellStyle name="Opomba 5" xfId="1119" xr:uid="{00000000-0005-0000-0000-000055040000}"/>
    <cellStyle name="Opomba 5 2" xfId="1120" xr:uid="{00000000-0005-0000-0000-000056040000}"/>
    <cellStyle name="Opomba 5 3" xfId="1121" xr:uid="{00000000-0005-0000-0000-000057040000}"/>
    <cellStyle name="Opomba 6" xfId="1122" xr:uid="{00000000-0005-0000-0000-000058040000}"/>
    <cellStyle name="Opomba 6 2" xfId="1123" xr:uid="{00000000-0005-0000-0000-000059040000}"/>
    <cellStyle name="Opomba 6 3" xfId="1124" xr:uid="{00000000-0005-0000-0000-00005A040000}"/>
    <cellStyle name="Opomba 7" xfId="1125" xr:uid="{00000000-0005-0000-0000-00005B040000}"/>
    <cellStyle name="Opomba 8" xfId="1126" xr:uid="{00000000-0005-0000-0000-00005C040000}"/>
    <cellStyle name="Opomba 9" xfId="1127" xr:uid="{00000000-0005-0000-0000-00005D040000}"/>
    <cellStyle name="Opozorilo" xfId="122" xr:uid="{00000000-0005-0000-0000-00005E040000}"/>
    <cellStyle name="Opozorilo 2" xfId="123" xr:uid="{00000000-0005-0000-0000-00005F040000}"/>
    <cellStyle name="Output" xfId="124" xr:uid="{00000000-0005-0000-0000-000060040000}"/>
    <cellStyle name="Output 2" xfId="125" xr:uid="{00000000-0005-0000-0000-000061040000}"/>
    <cellStyle name="Output 2 2" xfId="1128" xr:uid="{00000000-0005-0000-0000-000062040000}"/>
    <cellStyle name="Output 2 3" xfId="1129" xr:uid="{00000000-0005-0000-0000-000063040000}"/>
    <cellStyle name="Output 3 2" xfId="1130" xr:uid="{00000000-0005-0000-0000-000064040000}"/>
    <cellStyle name="Output 3 3" xfId="1131" xr:uid="{00000000-0005-0000-0000-000065040000}"/>
    <cellStyle name="Output 4 2" xfId="1132" xr:uid="{00000000-0005-0000-0000-000066040000}"/>
    <cellStyle name="Output 4 3" xfId="1133" xr:uid="{00000000-0005-0000-0000-000067040000}"/>
    <cellStyle name="Output 5 2" xfId="1134" xr:uid="{00000000-0005-0000-0000-000068040000}"/>
    <cellStyle name="Output 5 3" xfId="1135" xr:uid="{00000000-0005-0000-0000-000069040000}"/>
    <cellStyle name="Output_aa osnova za ponudbe" xfId="1136" xr:uid="{00000000-0005-0000-0000-00006A040000}"/>
    <cellStyle name="Percent 2" xfId="1137" xr:uid="{00000000-0005-0000-0000-00006B040000}"/>
    <cellStyle name="Percent 3" xfId="1138" xr:uid="{00000000-0005-0000-0000-00006C040000}"/>
    <cellStyle name="Percent 4" xfId="1139" xr:uid="{00000000-0005-0000-0000-00006D040000}"/>
    <cellStyle name="Percent 5" xfId="1140" xr:uid="{00000000-0005-0000-0000-00006E040000}"/>
    <cellStyle name="Pojasnjevalno besedilo 2" xfId="1141" xr:uid="{00000000-0005-0000-0000-000070040000}"/>
    <cellStyle name="Pomoc" xfId="1142" xr:uid="{00000000-0005-0000-0000-000071040000}"/>
    <cellStyle name="Poudarek1 2" xfId="1143" xr:uid="{00000000-0005-0000-0000-000072040000}"/>
    <cellStyle name="Poudarek1 2 2" xfId="1144" xr:uid="{00000000-0005-0000-0000-000073040000}"/>
    <cellStyle name="Poudarek1 3" xfId="1145" xr:uid="{00000000-0005-0000-0000-000074040000}"/>
    <cellStyle name="Poudarek2 2" xfId="1146" xr:uid="{00000000-0005-0000-0000-000075040000}"/>
    <cellStyle name="Poudarek2 2 2" xfId="1147" xr:uid="{00000000-0005-0000-0000-000076040000}"/>
    <cellStyle name="Poudarek2 3" xfId="1148" xr:uid="{00000000-0005-0000-0000-000077040000}"/>
    <cellStyle name="Poudarek3 2" xfId="1149" xr:uid="{00000000-0005-0000-0000-000078040000}"/>
    <cellStyle name="Poudarek3 2 2" xfId="1150" xr:uid="{00000000-0005-0000-0000-000079040000}"/>
    <cellStyle name="Poudarek3 3" xfId="1151" xr:uid="{00000000-0005-0000-0000-00007A040000}"/>
    <cellStyle name="Poudarek4 2" xfId="1152" xr:uid="{00000000-0005-0000-0000-00007B040000}"/>
    <cellStyle name="Poudarek4 2 2" xfId="1153" xr:uid="{00000000-0005-0000-0000-00007C040000}"/>
    <cellStyle name="Poudarek4 3" xfId="1154" xr:uid="{00000000-0005-0000-0000-00007D040000}"/>
    <cellStyle name="Poudarek5 2" xfId="1155" xr:uid="{00000000-0005-0000-0000-00007E040000}"/>
    <cellStyle name="Poudarek5 2 2" xfId="1156" xr:uid="{00000000-0005-0000-0000-00007F040000}"/>
    <cellStyle name="Poudarek5 3" xfId="1157" xr:uid="{00000000-0005-0000-0000-000080040000}"/>
    <cellStyle name="Poudarek6 2" xfId="1158" xr:uid="{00000000-0005-0000-0000-000081040000}"/>
    <cellStyle name="Poudarek6 2 2" xfId="1159" xr:uid="{00000000-0005-0000-0000-000082040000}"/>
    <cellStyle name="Poudarek6 3" xfId="1160" xr:uid="{00000000-0005-0000-0000-000083040000}"/>
    <cellStyle name="Povezana celica 2" xfId="1161" xr:uid="{00000000-0005-0000-0000-000084040000}"/>
    <cellStyle name="Preveri celico 2" xfId="1162" xr:uid="{00000000-0005-0000-0000-000085040000}"/>
    <cellStyle name="Preveri celico 2 2" xfId="1163" xr:uid="{00000000-0005-0000-0000-000086040000}"/>
    <cellStyle name="Preveri celico 3" xfId="1164" xr:uid="{00000000-0005-0000-0000-000087040000}"/>
    <cellStyle name="Projekt" xfId="1165" xr:uid="{00000000-0005-0000-0000-000088040000}"/>
    <cellStyle name="PRVA VRSTA Element delo" xfId="1166" xr:uid="{00000000-0005-0000-0000-000089040000}"/>
    <cellStyle name="PRVA VRSTA Element delo 2" xfId="1167" xr:uid="{00000000-0005-0000-0000-00008A040000}"/>
    <cellStyle name="PRVA VRSTA Element delo 2 2" xfId="1168" xr:uid="{00000000-0005-0000-0000-00008B040000}"/>
    <cellStyle name="PRVA VRSTA Element delo 3" xfId="1169" xr:uid="{00000000-0005-0000-0000-00008C040000}"/>
    <cellStyle name="PRVA VRSTA Element delo 3 2" xfId="1170" xr:uid="{00000000-0005-0000-0000-00008D040000}"/>
    <cellStyle name="PRVA VRSTA Element delo 3_aa osnova za ponudbe" xfId="1171" xr:uid="{00000000-0005-0000-0000-00008E040000}"/>
    <cellStyle name="PRVA VRSTA Element delo 4" xfId="1172" xr:uid="{00000000-0005-0000-0000-00008F040000}"/>
    <cellStyle name="PRVA VRSTA Element delo_2746-126-Apl-OŠ-SB-pvn-plin-vvn-video-ure-ozv" xfId="1173" xr:uid="{00000000-0005-0000-0000-000090040000}"/>
    <cellStyle name="Računanje 2" xfId="1174" xr:uid="{00000000-0005-0000-0000-000091040000}"/>
    <cellStyle name="Računanje 2 2" xfId="1175" xr:uid="{00000000-0005-0000-0000-000092040000}"/>
    <cellStyle name="Računanje 3" xfId="1176" xr:uid="{00000000-0005-0000-0000-000093040000}"/>
    <cellStyle name="Rekapitulacija" xfId="1177" xr:uid="{00000000-0005-0000-0000-000094040000}"/>
    <cellStyle name="Result" xfId="1178" xr:uid="{00000000-0005-0000-0000-000095040000}"/>
    <cellStyle name="Result2" xfId="1179" xr:uid="{00000000-0005-0000-0000-000096040000}"/>
    <cellStyle name="S14" xfId="1180" xr:uid="{00000000-0005-0000-0000-000097040000}"/>
    <cellStyle name="S27" xfId="1181" xr:uid="{00000000-0005-0000-0000-000098040000}"/>
    <cellStyle name="S28" xfId="1182" xr:uid="{00000000-0005-0000-0000-000099040000}"/>
    <cellStyle name="Schlecht 2" xfId="1183" xr:uid="{00000000-0005-0000-0000-00009A040000}"/>
    <cellStyle name="Schlecht 3" xfId="1184" xr:uid="{00000000-0005-0000-0000-00009B040000}"/>
    <cellStyle name="Sheet Title" xfId="1185" xr:uid="{00000000-0005-0000-0000-00009C040000}"/>
    <cellStyle name="Skupaj cena" xfId="1186" xr:uid="{00000000-0005-0000-0000-00009D040000}"/>
    <cellStyle name="Skupaj cena 2" xfId="1187" xr:uid="{00000000-0005-0000-0000-00009E040000}"/>
    <cellStyle name="Skupaj cena 2 2" xfId="1188" xr:uid="{00000000-0005-0000-0000-00009F040000}"/>
    <cellStyle name="Skupaj cena 2 2 2" xfId="1189" xr:uid="{00000000-0005-0000-0000-0000A0040000}"/>
    <cellStyle name="Skupaj cena 3" xfId="1190" xr:uid="{00000000-0005-0000-0000-0000A1040000}"/>
    <cellStyle name="Skupaj cena 4" xfId="1191" xr:uid="{00000000-0005-0000-0000-0000A2040000}"/>
    <cellStyle name="Skupaj cena 4 2" xfId="1192" xr:uid="{00000000-0005-0000-0000-0000A3040000}"/>
    <cellStyle name="Skupaj cena 5" xfId="1193" xr:uid="{00000000-0005-0000-0000-0000A4040000}"/>
    <cellStyle name="Skupaj cena_2746-126-Apl-OŠ-SB-pvn-plin-vvn-video-ure-ozv" xfId="1194" xr:uid="{00000000-0005-0000-0000-0000A5040000}"/>
    <cellStyle name="Slabo 2" xfId="1195" xr:uid="{00000000-0005-0000-0000-0000A6040000}"/>
    <cellStyle name="Slabo 2 2" xfId="1196" xr:uid="{00000000-0005-0000-0000-0000A7040000}"/>
    <cellStyle name="Slabo 3" xfId="1197" xr:uid="{00000000-0005-0000-0000-0000A8040000}"/>
    <cellStyle name="Slog 1" xfId="126" xr:uid="{00000000-0005-0000-0000-0000A9040000}"/>
    <cellStyle name="Slog 1 2" xfId="127" xr:uid="{00000000-0005-0000-0000-0000AA040000}"/>
    <cellStyle name="Slog 1 2 2" xfId="1198" xr:uid="{00000000-0005-0000-0000-0000AB040000}"/>
    <cellStyle name="Slog 1 3" xfId="128" xr:uid="{00000000-0005-0000-0000-0000AC040000}"/>
    <cellStyle name="Slog 1 4" xfId="195" xr:uid="{00000000-0005-0000-0000-0000AD040000}"/>
    <cellStyle name="Slog 1_00156MT-S Rekonstrukcija večstanovanjskega bloka, Postojna PZI - popis" xfId="129" xr:uid="{00000000-0005-0000-0000-0000AE040000}"/>
    <cellStyle name="Standard 2" xfId="1199" xr:uid="{00000000-0005-0000-0000-0000AF040000}"/>
    <cellStyle name="Standard 2 2" xfId="1200" xr:uid="{00000000-0005-0000-0000-0000B0040000}"/>
    <cellStyle name="Standard 2 3" xfId="1201" xr:uid="{00000000-0005-0000-0000-0000B1040000}"/>
    <cellStyle name="Standard 2 4" xfId="1202" xr:uid="{00000000-0005-0000-0000-0000B2040000}"/>
    <cellStyle name="Standard 3" xfId="1203" xr:uid="{00000000-0005-0000-0000-0000B3040000}"/>
    <cellStyle name="Standard 5" xfId="1204" xr:uid="{00000000-0005-0000-0000-0000B4040000}"/>
    <cellStyle name="Standard_Accessories" xfId="1205" xr:uid="{00000000-0005-0000-0000-0000B5040000}"/>
    <cellStyle name="Style 1" xfId="130" xr:uid="{00000000-0005-0000-0000-0000B6040000}"/>
    <cellStyle name="Style 1 2" xfId="1206" xr:uid="{00000000-0005-0000-0000-0000B7040000}"/>
    <cellStyle name="tekst-levo" xfId="1207" xr:uid="{00000000-0005-0000-0000-0000B8040000}"/>
    <cellStyle name="Title" xfId="131" xr:uid="{00000000-0005-0000-0000-0000B9040000}"/>
    <cellStyle name="Title 2" xfId="132" xr:uid="{00000000-0005-0000-0000-0000BA040000}"/>
    <cellStyle name="Title 2 2" xfId="1208" xr:uid="{00000000-0005-0000-0000-0000BB040000}"/>
    <cellStyle name="Title 2 3" xfId="1209" xr:uid="{00000000-0005-0000-0000-0000BC040000}"/>
    <cellStyle name="Title 3 2" xfId="1210" xr:uid="{00000000-0005-0000-0000-0000BD040000}"/>
    <cellStyle name="Title 3 3" xfId="1211" xr:uid="{00000000-0005-0000-0000-0000BE040000}"/>
    <cellStyle name="Title 4 2" xfId="1212" xr:uid="{00000000-0005-0000-0000-0000BF040000}"/>
    <cellStyle name="Title 4 3" xfId="1213" xr:uid="{00000000-0005-0000-0000-0000C0040000}"/>
    <cellStyle name="Title 5 2" xfId="1214" xr:uid="{00000000-0005-0000-0000-0000C1040000}"/>
    <cellStyle name="Title 5 3" xfId="1215" xr:uid="{00000000-0005-0000-0000-0000C2040000}"/>
    <cellStyle name="Title_aa osnova za ponudbe" xfId="1216" xr:uid="{00000000-0005-0000-0000-0000C3040000}"/>
    <cellStyle name="Total" xfId="1217" xr:uid="{00000000-0005-0000-0000-0000C4040000}"/>
    <cellStyle name="Total 10 2" xfId="1218" xr:uid="{00000000-0005-0000-0000-0000C5040000}"/>
    <cellStyle name="Total 10 3" xfId="1219" xr:uid="{00000000-0005-0000-0000-0000C6040000}"/>
    <cellStyle name="Total 2" xfId="133" xr:uid="{00000000-0005-0000-0000-0000C7040000}"/>
    <cellStyle name="Total 2 2" xfId="1220" xr:uid="{00000000-0005-0000-0000-0000C8040000}"/>
    <cellStyle name="Total 2 3" xfId="1221" xr:uid="{00000000-0005-0000-0000-0000C9040000}"/>
    <cellStyle name="Total 3 2" xfId="1222" xr:uid="{00000000-0005-0000-0000-0000CA040000}"/>
    <cellStyle name="Total 3 3" xfId="1223" xr:uid="{00000000-0005-0000-0000-0000CB040000}"/>
    <cellStyle name="Total 4 2" xfId="1224" xr:uid="{00000000-0005-0000-0000-0000CC040000}"/>
    <cellStyle name="Total 4 3" xfId="1225" xr:uid="{00000000-0005-0000-0000-0000CD040000}"/>
    <cellStyle name="Total 5 2" xfId="1226" xr:uid="{00000000-0005-0000-0000-0000CE040000}"/>
    <cellStyle name="Total 5 3" xfId="1227" xr:uid="{00000000-0005-0000-0000-0000CF040000}"/>
    <cellStyle name="Total 6 2" xfId="1228" xr:uid="{00000000-0005-0000-0000-0000D0040000}"/>
    <cellStyle name="Total 6 3" xfId="1229" xr:uid="{00000000-0005-0000-0000-0000D1040000}"/>
    <cellStyle name="Total 7 2" xfId="1230" xr:uid="{00000000-0005-0000-0000-0000D2040000}"/>
    <cellStyle name="Total 7 3" xfId="1231" xr:uid="{00000000-0005-0000-0000-0000D3040000}"/>
    <cellStyle name="Total 8 2" xfId="1232" xr:uid="{00000000-0005-0000-0000-0000D4040000}"/>
    <cellStyle name="Total 8 3" xfId="1233" xr:uid="{00000000-0005-0000-0000-0000D5040000}"/>
    <cellStyle name="Total 9 2" xfId="1234" xr:uid="{00000000-0005-0000-0000-0000D6040000}"/>
    <cellStyle name="Total 9 3" xfId="1235" xr:uid="{00000000-0005-0000-0000-0000D7040000}"/>
    <cellStyle name="Total_aa osnova za ponudbe" xfId="1236" xr:uid="{00000000-0005-0000-0000-0000D8040000}"/>
    <cellStyle name="Überschrift 1 2" xfId="1237" xr:uid="{00000000-0005-0000-0000-0000D9040000}"/>
    <cellStyle name="Überschrift 1 3" xfId="1238" xr:uid="{00000000-0005-0000-0000-0000DA040000}"/>
    <cellStyle name="Überschrift 2 2" xfId="1239" xr:uid="{00000000-0005-0000-0000-0000DB040000}"/>
    <cellStyle name="Überschrift 2 3" xfId="1240" xr:uid="{00000000-0005-0000-0000-0000DC040000}"/>
    <cellStyle name="Überschrift 3 2" xfId="1241" xr:uid="{00000000-0005-0000-0000-0000DD040000}"/>
    <cellStyle name="Überschrift 3 3" xfId="1242" xr:uid="{00000000-0005-0000-0000-0000DE040000}"/>
    <cellStyle name="Überschrift 4 2" xfId="1243" xr:uid="{00000000-0005-0000-0000-0000DF040000}"/>
    <cellStyle name="Überschrift 4 3" xfId="1244" xr:uid="{00000000-0005-0000-0000-0000E0040000}"/>
    <cellStyle name="Überschrift 5" xfId="1245" xr:uid="{00000000-0005-0000-0000-0000E1040000}"/>
    <cellStyle name="Überschrift 6" xfId="1246" xr:uid="{00000000-0005-0000-0000-0000E2040000}"/>
    <cellStyle name="Valuta 2" xfId="134" xr:uid="{00000000-0005-0000-0000-0000E3040000}"/>
    <cellStyle name="Valuta 2 2" xfId="135" xr:uid="{00000000-0005-0000-0000-0000E4040000}"/>
    <cellStyle name="Valuta 2 3" xfId="154" xr:uid="{00000000-0005-0000-0000-0000E5040000}"/>
    <cellStyle name="Valuta 3" xfId="136" xr:uid="{00000000-0005-0000-0000-0000E6040000}"/>
    <cellStyle name="Valuta 3 2" xfId="1304" xr:uid="{00000000-0005-0000-0000-0000E7040000}"/>
    <cellStyle name="Vejica 10" xfId="1247" xr:uid="{00000000-0005-0000-0000-0000E8040000}"/>
    <cellStyle name="Vejica 11" xfId="1248" xr:uid="{00000000-0005-0000-0000-0000E9040000}"/>
    <cellStyle name="Vejica 12" xfId="1249" xr:uid="{00000000-0005-0000-0000-0000EA040000}"/>
    <cellStyle name="Vejica 12 2" xfId="1250" xr:uid="{00000000-0005-0000-0000-0000EB040000}"/>
    <cellStyle name="Vejica 2" xfId="137" xr:uid="{00000000-0005-0000-0000-0000EC040000}"/>
    <cellStyle name="Vejica 2 2" xfId="1251" xr:uid="{00000000-0005-0000-0000-0000ED040000}"/>
    <cellStyle name="Vejica 2 2 2" xfId="159" xr:uid="{00000000-0005-0000-0000-0000EE040000}"/>
    <cellStyle name="Vejica 2 2 3" xfId="198" xr:uid="{00000000-0005-0000-0000-0000EF040000}"/>
    <cellStyle name="Vejica 2 3" xfId="1252" xr:uid="{00000000-0005-0000-0000-0000F0040000}"/>
    <cellStyle name="Vejica 2 4" xfId="1253" xr:uid="{00000000-0005-0000-0000-0000F1040000}"/>
    <cellStyle name="Vejica 2 4 2" xfId="1254" xr:uid="{00000000-0005-0000-0000-0000F2040000}"/>
    <cellStyle name="Vejica 2 5" xfId="1255" xr:uid="{00000000-0005-0000-0000-0000F3040000}"/>
    <cellStyle name="Vejica 2 5 2" xfId="1256" xr:uid="{00000000-0005-0000-0000-0000F4040000}"/>
    <cellStyle name="Vejica 2 6" xfId="1305" xr:uid="{00000000-0005-0000-0000-0000F5040000}"/>
    <cellStyle name="Vejica 2_111206_NZS-US_PZR-OGREVANJE IN HLAJENJE" xfId="1257" xr:uid="{00000000-0005-0000-0000-0000F6040000}"/>
    <cellStyle name="Vejica 3" xfId="176" xr:uid="{00000000-0005-0000-0000-0000F7040000}"/>
    <cellStyle name="Vejica 3 2" xfId="1258" xr:uid="{00000000-0005-0000-0000-0000F8040000}"/>
    <cellStyle name="Vejica 3 2 2" xfId="1259" xr:uid="{00000000-0005-0000-0000-0000F9040000}"/>
    <cellStyle name="Vejica 3 3" xfId="1260" xr:uid="{00000000-0005-0000-0000-0000FA040000}"/>
    <cellStyle name="Vejica 3 3 2" xfId="1261" xr:uid="{00000000-0005-0000-0000-0000FB040000}"/>
    <cellStyle name="Vejica 3 3 3" xfId="1262" xr:uid="{00000000-0005-0000-0000-0000FC040000}"/>
    <cellStyle name="Vejica 3 4" xfId="1263" xr:uid="{00000000-0005-0000-0000-0000FD040000}"/>
    <cellStyle name="Vejica 3_2.PSO GONZAGA -(vodovod in kanalizacija)-situacija KONČNA" xfId="1264" xr:uid="{00000000-0005-0000-0000-0000FE040000}"/>
    <cellStyle name="Vejica 4" xfId="1265" xr:uid="{00000000-0005-0000-0000-0000FF040000}"/>
    <cellStyle name="Vejica 4 2" xfId="1266" xr:uid="{00000000-0005-0000-0000-000000050000}"/>
    <cellStyle name="Vejica 4 2 2" xfId="1267" xr:uid="{00000000-0005-0000-0000-000001050000}"/>
    <cellStyle name="Vejica 4 3" xfId="1268" xr:uid="{00000000-0005-0000-0000-000002050000}"/>
    <cellStyle name="Vejica 4 3 2" xfId="1269" xr:uid="{00000000-0005-0000-0000-000003050000}"/>
    <cellStyle name="Vejica 4 4" xfId="1270" xr:uid="{00000000-0005-0000-0000-000004050000}"/>
    <cellStyle name="Vejica 5" xfId="1271" xr:uid="{00000000-0005-0000-0000-000005050000}"/>
    <cellStyle name="Vejica 5 2" xfId="1272" xr:uid="{00000000-0005-0000-0000-000006050000}"/>
    <cellStyle name="Vejica 5 3" xfId="1273" xr:uid="{00000000-0005-0000-0000-000007050000}"/>
    <cellStyle name="Vejica 6" xfId="1274" xr:uid="{00000000-0005-0000-0000-000008050000}"/>
    <cellStyle name="Vejica 6 2" xfId="1275" xr:uid="{00000000-0005-0000-0000-000009050000}"/>
    <cellStyle name="Vejica 6 3" xfId="1276" xr:uid="{00000000-0005-0000-0000-00000A050000}"/>
    <cellStyle name="Vejica 7" xfId="1277" xr:uid="{00000000-0005-0000-0000-00000B050000}"/>
    <cellStyle name="Vejica 8" xfId="1278" xr:uid="{00000000-0005-0000-0000-00000C050000}"/>
    <cellStyle name="Vejica 9" xfId="1279" xr:uid="{00000000-0005-0000-0000-00000D050000}"/>
    <cellStyle name="Vejica_070801-G3_VODA_SKUPNA RABA 2" xfId="200" xr:uid="{00000000-0005-0000-0000-00000E050000}"/>
    <cellStyle name="Vejica_popis-splošno-zun.ured" xfId="165" xr:uid="{00000000-0005-0000-0000-00000F050000}"/>
    <cellStyle name="Vejica_popis-splošno-zun.ured 2" xfId="203" xr:uid="{00000000-0005-0000-0000-000010050000}"/>
    <cellStyle name="Verknüpfte Zelle 2" xfId="1280" xr:uid="{00000000-0005-0000-0000-000011050000}"/>
    <cellStyle name="Verknüpfte Zelle 3" xfId="1281" xr:uid="{00000000-0005-0000-0000-000012050000}"/>
    <cellStyle name="Vnos 2" xfId="1282" xr:uid="{00000000-0005-0000-0000-000013050000}"/>
    <cellStyle name="Vnos 2 2" xfId="1283" xr:uid="{00000000-0005-0000-0000-000014050000}"/>
    <cellStyle name="Vnos 3" xfId="1284" xr:uid="{00000000-0005-0000-0000-000015050000}"/>
    <cellStyle name="Vsota 2" xfId="1285" xr:uid="{00000000-0005-0000-0000-000016050000}"/>
    <cellStyle name="Warning Text" xfId="138" xr:uid="{00000000-0005-0000-0000-000017050000}"/>
    <cellStyle name="Warning Text 2" xfId="139" xr:uid="{00000000-0005-0000-0000-000018050000}"/>
    <cellStyle name="Warning Text 2 2" xfId="1286" xr:uid="{00000000-0005-0000-0000-000019050000}"/>
    <cellStyle name="Warning Text 2 3" xfId="1287" xr:uid="{00000000-0005-0000-0000-00001A050000}"/>
    <cellStyle name="Warning Text 3 2" xfId="1288" xr:uid="{00000000-0005-0000-0000-00001B050000}"/>
    <cellStyle name="Warning Text 3 3" xfId="1289" xr:uid="{00000000-0005-0000-0000-00001C050000}"/>
    <cellStyle name="Warning Text 4 2" xfId="1290" xr:uid="{00000000-0005-0000-0000-00001D050000}"/>
    <cellStyle name="Warning Text 4 3" xfId="1291" xr:uid="{00000000-0005-0000-0000-00001E050000}"/>
    <cellStyle name="Warning Text 5 2" xfId="1292" xr:uid="{00000000-0005-0000-0000-00001F050000}"/>
    <cellStyle name="Warning Text 5 3" xfId="1293" xr:uid="{00000000-0005-0000-0000-000020050000}"/>
    <cellStyle name="Warning Text_aa osnova za ponudbe" xfId="1294" xr:uid="{00000000-0005-0000-0000-000021050000}"/>
    <cellStyle name="Zelle überprüfen 2" xfId="1295" xr:uid="{00000000-0005-0000-0000-000022050000}"/>
    <cellStyle name="Zelle überprüfen 3" xfId="1296" xr:uid="{00000000-0005-0000-0000-000023050000}"/>
  </cellStyles>
  <dxfs count="1">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69011</xdr:colOff>
      <xdr:row>0</xdr:row>
      <xdr:rowOff>103517</xdr:rowOff>
    </xdr:from>
    <xdr:to>
      <xdr:col>1</xdr:col>
      <xdr:colOff>17253</xdr:colOff>
      <xdr:row>2</xdr:row>
      <xdr:rowOff>112143</xdr:rowOff>
    </xdr:to>
    <xdr:pic>
      <xdr:nvPicPr>
        <xdr:cNvPr id="2" name="Picture 1">
          <a:extLst>
            <a:ext uri="{FF2B5EF4-FFF2-40B4-BE49-F238E27FC236}">
              <a16:creationId xmlns:a16="http://schemas.microsoft.com/office/drawing/2014/main" id="{9B0C6067-35A3-4560-B1FB-C0BEB1EB2E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011" y="103517"/>
          <a:ext cx="801682" cy="450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7"/>
  <sheetViews>
    <sheetView showGridLines="0" showZeros="0" view="pageBreakPreview" topLeftCell="A3" zoomScale="125" zoomScaleNormal="130" zoomScaleSheetLayoutView="125" workbookViewId="0">
      <selection activeCell="I61" sqref="I61"/>
    </sheetView>
  </sheetViews>
  <sheetFormatPr defaultColWidth="11.44140625" defaultRowHeight="16.8"/>
  <cols>
    <col min="1" max="1" width="11.44140625" style="373" customWidth="1"/>
    <col min="2" max="2" width="59.6640625" style="373" customWidth="1"/>
    <col min="3" max="3" width="3.88671875" style="374" customWidth="1"/>
    <col min="4" max="4" width="7.33203125" style="374" customWidth="1"/>
    <col min="5" max="5" width="18.33203125" style="373" customWidth="1"/>
    <col min="6" max="16384" width="11.44140625" style="373"/>
  </cols>
  <sheetData>
    <row r="1" spans="1:6" s="41" customFormat="1" ht="13.2">
      <c r="A1" s="814"/>
      <c r="B1" s="369" t="s">
        <v>611</v>
      </c>
    </row>
    <row r="2" spans="1:6" s="41" customFormat="1" ht="21.75" customHeight="1">
      <c r="A2" s="814"/>
      <c r="B2" s="369" t="s">
        <v>612</v>
      </c>
    </row>
    <row r="3" spans="1:6" s="41" customFormat="1" ht="24.75" customHeight="1" thickBot="1">
      <c r="A3" s="815"/>
      <c r="B3" s="370" t="s">
        <v>613</v>
      </c>
      <c r="C3" s="371"/>
      <c r="D3" s="371"/>
      <c r="E3" s="372"/>
      <c r="F3" s="372"/>
    </row>
    <row r="6" spans="1:6" ht="14.1" customHeight="1">
      <c r="E6" s="36"/>
    </row>
    <row r="7" spans="1:6" ht="21">
      <c r="A7" s="375"/>
      <c r="B7" s="376" t="s">
        <v>78</v>
      </c>
      <c r="C7" s="377"/>
      <c r="D7" s="377"/>
      <c r="E7" s="375"/>
    </row>
    <row r="8" spans="1:6" ht="21">
      <c r="A8" s="375"/>
      <c r="B8" s="378"/>
      <c r="C8" s="377"/>
      <c r="D8" s="377"/>
      <c r="E8" s="375"/>
    </row>
    <row r="9" spans="1:6" ht="21">
      <c r="A9" s="375"/>
      <c r="B9" s="376" t="s">
        <v>696</v>
      </c>
      <c r="C9" s="377"/>
      <c r="D9" s="377"/>
      <c r="E9" s="375"/>
    </row>
    <row r="10" spans="1:6" ht="21">
      <c r="A10" s="375"/>
      <c r="B10" s="43" t="s">
        <v>93</v>
      </c>
      <c r="C10" s="377"/>
      <c r="D10" s="377"/>
      <c r="E10" s="375"/>
    </row>
    <row r="11" spans="1:6" ht="21">
      <c r="A11" s="375"/>
      <c r="B11" s="43"/>
      <c r="C11" s="377"/>
      <c r="D11" s="377"/>
      <c r="E11" s="375"/>
    </row>
    <row r="12" spans="1:6" ht="21">
      <c r="A12" s="375"/>
      <c r="B12" s="43" t="s">
        <v>527</v>
      </c>
      <c r="C12" s="377"/>
      <c r="D12" s="377"/>
      <c r="E12" s="375"/>
    </row>
    <row r="13" spans="1:6" s="41" customFormat="1" ht="15.6">
      <c r="A13" s="379"/>
      <c r="B13" s="380" t="s">
        <v>697</v>
      </c>
      <c r="C13" s="36"/>
    </row>
    <row r="14" spans="1:6" ht="21">
      <c r="A14" s="375"/>
      <c r="B14" s="43"/>
      <c r="C14" s="377"/>
      <c r="D14" s="377"/>
      <c r="E14" s="375"/>
    </row>
    <row r="15" spans="1:6" s="33" customFormat="1" ht="13.2">
      <c r="A15" s="33" t="s">
        <v>33</v>
      </c>
      <c r="B15" s="33" t="s">
        <v>82</v>
      </c>
      <c r="C15" s="383"/>
      <c r="D15" s="383" t="s">
        <v>18</v>
      </c>
      <c r="E15" s="384">
        <f>'1_Vodovod'!F291</f>
        <v>0</v>
      </c>
    </row>
    <row r="16" spans="1:6" s="33" customFormat="1" ht="13.2">
      <c r="A16" s="33" t="s">
        <v>34</v>
      </c>
      <c r="B16" s="33" t="s">
        <v>79</v>
      </c>
      <c r="C16" s="383"/>
      <c r="D16" s="383" t="s">
        <v>18</v>
      </c>
      <c r="E16" s="384">
        <f>'2_ Ogrevanje-hlajenje'!F465</f>
        <v>0</v>
      </c>
    </row>
    <row r="17" spans="1:13" s="33" customFormat="1" ht="17.399999999999999" customHeight="1">
      <c r="A17" s="33" t="s">
        <v>32</v>
      </c>
      <c r="B17" s="33" t="s">
        <v>77</v>
      </c>
      <c r="C17" s="383"/>
      <c r="D17" s="383" t="s">
        <v>18</v>
      </c>
      <c r="E17" s="384">
        <f>'3_ Prezračevanje'!G258</f>
        <v>0</v>
      </c>
    </row>
    <row r="18" spans="1:13" s="33" customFormat="1" ht="16.350000000000001" customHeight="1">
      <c r="A18" s="33" t="s">
        <v>202</v>
      </c>
      <c r="B18" s="33" t="s">
        <v>216</v>
      </c>
      <c r="C18" s="383"/>
      <c r="D18" s="383" t="s">
        <v>18</v>
      </c>
      <c r="E18" s="384">
        <f>'4_Sanacija Kuhinja'!F62</f>
        <v>0</v>
      </c>
    </row>
    <row r="19" spans="1:13" s="33" customFormat="1" ht="15" customHeight="1">
      <c r="A19" s="33" t="s">
        <v>215</v>
      </c>
      <c r="B19" s="33" t="s">
        <v>205</v>
      </c>
      <c r="C19" s="383"/>
      <c r="D19" s="383" t="s">
        <v>18</v>
      </c>
      <c r="E19" s="384">
        <f>'5_Sanacija Restavracija'!F30</f>
        <v>0</v>
      </c>
    </row>
    <row r="20" spans="1:13" s="33" customFormat="1" ht="15" customHeight="1" thickBot="1">
      <c r="A20" s="33" t="s">
        <v>604</v>
      </c>
      <c r="B20" s="33" t="s">
        <v>605</v>
      </c>
      <c r="C20" s="383"/>
      <c r="D20" s="383" t="s">
        <v>18</v>
      </c>
      <c r="E20" s="384">
        <f>'6_ PLIN'!F107</f>
        <v>0</v>
      </c>
    </row>
    <row r="21" spans="1:13" s="33" customFormat="1" ht="13.8" thickBot="1">
      <c r="A21" s="385"/>
      <c r="B21" s="386" t="s">
        <v>66</v>
      </c>
      <c r="C21" s="387"/>
      <c r="D21" s="387"/>
      <c r="E21" s="388">
        <f>SUM(E15:E20)</f>
        <v>0</v>
      </c>
    </row>
    <row r="22" spans="1:13">
      <c r="B22" s="381"/>
    </row>
    <row r="23" spans="1:13" customFormat="1" ht="13.2">
      <c r="A23" s="389"/>
      <c r="B23" t="s">
        <v>614</v>
      </c>
    </row>
    <row r="24" spans="1:13" s="391" customFormat="1" ht="13.2">
      <c r="A24" s="390"/>
      <c r="G24" s="392"/>
    </row>
    <row r="25" spans="1:13" s="41" customFormat="1" ht="45.45" customHeight="1">
      <c r="A25" s="393">
        <v>1</v>
      </c>
      <c r="B25" s="56" t="s">
        <v>615</v>
      </c>
      <c r="F25" s="394"/>
      <c r="G25" s="50"/>
      <c r="H25" s="50"/>
      <c r="I25" s="50"/>
      <c r="J25" s="51"/>
      <c r="K25" s="50"/>
      <c r="L25" s="50"/>
      <c r="M25" s="50"/>
    </row>
    <row r="26" spans="1:13" s="41" customFormat="1" ht="26.4">
      <c r="A26" s="393">
        <v>2</v>
      </c>
      <c r="B26" s="24" t="s">
        <v>616</v>
      </c>
      <c r="F26" s="394"/>
      <c r="G26" s="50"/>
      <c r="H26" s="50"/>
      <c r="I26" s="50"/>
      <c r="J26" s="51"/>
      <c r="K26" s="50"/>
      <c r="L26" s="50"/>
      <c r="M26" s="50"/>
    </row>
    <row r="27" spans="1:13" s="41" customFormat="1" ht="13.95" customHeight="1">
      <c r="A27" s="393"/>
      <c r="B27" s="24"/>
      <c r="F27" s="394"/>
      <c r="G27" s="50"/>
      <c r="H27" s="50"/>
      <c r="I27" s="50"/>
      <c r="J27" s="51"/>
      <c r="K27" s="50"/>
      <c r="L27" s="50"/>
      <c r="M27" s="50"/>
    </row>
    <row r="28" spans="1:13" s="41" customFormat="1" ht="76.650000000000006" customHeight="1">
      <c r="A28" s="393">
        <v>3</v>
      </c>
      <c r="B28" s="56" t="s">
        <v>617</v>
      </c>
      <c r="F28" s="394"/>
      <c r="G28" s="50"/>
      <c r="H28" s="50"/>
      <c r="I28" s="50"/>
      <c r="J28" s="51"/>
      <c r="K28" s="50"/>
      <c r="L28" s="50"/>
      <c r="M28" s="50"/>
    </row>
    <row r="29" spans="1:13" s="41" customFormat="1" ht="16.350000000000001" customHeight="1">
      <c r="A29" s="393"/>
      <c r="B29" s="56"/>
      <c r="F29" s="394"/>
      <c r="G29" s="50"/>
      <c r="H29" s="50"/>
      <c r="I29" s="50"/>
      <c r="J29" s="51"/>
      <c r="K29" s="50"/>
      <c r="L29" s="50"/>
      <c r="M29" s="50"/>
    </row>
    <row r="30" spans="1:13" s="41" customFormat="1" ht="26.4">
      <c r="A30" s="393">
        <v>4</v>
      </c>
      <c r="B30" s="24" t="s">
        <v>618</v>
      </c>
      <c r="F30" s="394"/>
      <c r="G30" s="50"/>
      <c r="H30" s="50"/>
      <c r="I30" s="50"/>
      <c r="J30" s="51"/>
      <c r="K30" s="50"/>
      <c r="L30" s="50"/>
      <c r="M30" s="50"/>
    </row>
    <row r="31" spans="1:13" s="41" customFormat="1" ht="13.2">
      <c r="A31" s="393"/>
      <c r="B31" s="24"/>
      <c r="F31" s="394"/>
      <c r="G31" s="50"/>
      <c r="H31" s="50"/>
      <c r="I31" s="50"/>
      <c r="J31" s="51"/>
      <c r="K31" s="50"/>
      <c r="L31" s="50"/>
      <c r="M31" s="50"/>
    </row>
    <row r="32" spans="1:13" s="41" customFormat="1" ht="26.4">
      <c r="A32" s="393">
        <v>6</v>
      </c>
      <c r="B32" s="24" t="s">
        <v>619</v>
      </c>
      <c r="F32" s="394"/>
      <c r="G32" s="50"/>
      <c r="H32" s="50"/>
      <c r="I32" s="50"/>
      <c r="J32" s="51"/>
      <c r="K32" s="50"/>
      <c r="L32" s="50"/>
      <c r="M32" s="50"/>
    </row>
    <row r="33" spans="1:15" s="41" customFormat="1" ht="13.2">
      <c r="A33" s="393"/>
      <c r="B33" s="24"/>
      <c r="F33" s="394"/>
      <c r="G33" s="50"/>
      <c r="H33" s="50"/>
      <c r="I33" s="50"/>
      <c r="J33" s="51"/>
      <c r="K33" s="50"/>
      <c r="L33" s="50"/>
      <c r="M33" s="50"/>
    </row>
    <row r="34" spans="1:15" s="41" customFormat="1" ht="76.650000000000006" customHeight="1">
      <c r="A34" s="393">
        <v>7</v>
      </c>
      <c r="B34" s="56" t="s">
        <v>620</v>
      </c>
      <c r="F34" s="394"/>
      <c r="G34" s="50"/>
      <c r="H34" s="50"/>
      <c r="I34" s="50"/>
      <c r="J34" s="51"/>
      <c r="K34" s="50"/>
      <c r="L34" s="50"/>
      <c r="M34" s="50"/>
    </row>
    <row r="35" spans="1:15" s="41" customFormat="1" ht="51" customHeight="1">
      <c r="A35" s="393">
        <v>8</v>
      </c>
      <c r="B35" s="56" t="s">
        <v>621</v>
      </c>
      <c r="F35" s="394"/>
      <c r="G35" s="50"/>
      <c r="H35" s="50"/>
      <c r="I35" s="50"/>
      <c r="J35" s="51"/>
      <c r="K35" s="50"/>
      <c r="L35" s="50"/>
      <c r="M35" s="50"/>
    </row>
    <row r="36" spans="1:15" s="41" customFormat="1" ht="66">
      <c r="A36" s="393">
        <v>9</v>
      </c>
      <c r="B36" s="56" t="s">
        <v>622</v>
      </c>
      <c r="F36" s="394"/>
      <c r="G36" s="50"/>
      <c r="H36" s="50"/>
      <c r="I36" s="50"/>
      <c r="J36" s="51"/>
      <c r="K36" s="50"/>
      <c r="L36" s="50"/>
      <c r="M36" s="50"/>
    </row>
    <row r="37" spans="1:15" s="41" customFormat="1" ht="13.2">
      <c r="A37" s="393"/>
      <c r="B37" s="24"/>
      <c r="F37" s="394"/>
      <c r="G37" s="50"/>
      <c r="H37" s="50"/>
      <c r="I37" s="50"/>
      <c r="J37" s="51"/>
      <c r="K37" s="50"/>
      <c r="L37" s="50"/>
      <c r="M37" s="50"/>
    </row>
    <row r="38" spans="1:15" s="41" customFormat="1" ht="39.6">
      <c r="A38" s="393">
        <v>10</v>
      </c>
      <c r="B38" s="24" t="s">
        <v>623</v>
      </c>
      <c r="F38" s="394"/>
      <c r="G38" s="50"/>
      <c r="H38" s="50"/>
      <c r="I38" s="50"/>
      <c r="J38" s="51"/>
      <c r="K38" s="50"/>
      <c r="L38" s="50"/>
      <c r="M38" s="50"/>
    </row>
    <row r="39" spans="1:15" s="41" customFormat="1" ht="13.2">
      <c r="A39" s="393"/>
      <c r="B39" s="24"/>
      <c r="F39" s="394"/>
      <c r="G39" s="50"/>
      <c r="H39" s="50"/>
      <c r="I39" s="50"/>
      <c r="J39" s="51"/>
      <c r="K39" s="50"/>
      <c r="L39" s="50"/>
      <c r="M39" s="50"/>
    </row>
    <row r="40" spans="1:15" s="41" customFormat="1" ht="26.4">
      <c r="A40" s="393">
        <v>11</v>
      </c>
      <c r="B40" s="24" t="s">
        <v>624</v>
      </c>
      <c r="F40" s="394"/>
      <c r="G40" s="50"/>
      <c r="H40" s="50"/>
      <c r="I40" s="50"/>
      <c r="J40" s="51"/>
      <c r="K40" s="50"/>
      <c r="L40" s="50"/>
      <c r="M40" s="50"/>
    </row>
    <row r="41" spans="1:15" s="41" customFormat="1" ht="13.2">
      <c r="A41" s="393"/>
      <c r="B41" s="24"/>
      <c r="F41" s="394"/>
      <c r="G41" s="50"/>
      <c r="H41" s="50"/>
      <c r="I41" s="50"/>
      <c r="J41" s="51"/>
      <c r="K41" s="50"/>
      <c r="L41" s="50"/>
      <c r="M41" s="50"/>
    </row>
    <row r="42" spans="1:15" s="41" customFormat="1" ht="52.8">
      <c r="A42" s="393">
        <v>12</v>
      </c>
      <c r="B42" s="24" t="s">
        <v>625</v>
      </c>
      <c r="F42" s="394"/>
      <c r="G42" s="50"/>
      <c r="H42" s="50"/>
      <c r="I42" s="50"/>
      <c r="J42" s="51"/>
      <c r="K42" s="50"/>
      <c r="L42" s="50"/>
      <c r="M42" s="50"/>
    </row>
    <row r="43" spans="1:15" s="41" customFormat="1" ht="13.2">
      <c r="A43" s="393"/>
      <c r="B43" s="24"/>
      <c r="F43" s="394"/>
      <c r="G43" s="50"/>
      <c r="H43" s="50"/>
      <c r="I43" s="50"/>
      <c r="J43" s="51"/>
      <c r="K43" s="50"/>
      <c r="L43" s="50"/>
      <c r="M43" s="50"/>
    </row>
    <row r="44" spans="1:15" s="41" customFormat="1" ht="52.8">
      <c r="A44" s="393">
        <v>13</v>
      </c>
      <c r="B44" s="56" t="s">
        <v>626</v>
      </c>
      <c r="D44" s="36"/>
      <c r="F44" s="405"/>
      <c r="G44" s="50"/>
      <c r="H44" s="50"/>
      <c r="I44" s="50"/>
      <c r="J44" s="51"/>
      <c r="K44" s="406"/>
      <c r="L44" s="406"/>
      <c r="M44" s="406"/>
    </row>
    <row r="45" spans="1:15" s="41" customFormat="1" ht="13.2">
      <c r="A45" s="393"/>
      <c r="B45" s="395"/>
      <c r="F45" s="394"/>
      <c r="G45" s="50"/>
      <c r="H45" s="50"/>
      <c r="I45" s="50"/>
      <c r="J45" s="51"/>
      <c r="K45" s="50"/>
      <c r="L45" s="50"/>
      <c r="M45" s="50"/>
    </row>
    <row r="46" spans="1:15" s="41" customFormat="1" ht="31.2">
      <c r="A46" s="396"/>
      <c r="B46" s="397" t="s">
        <v>815</v>
      </c>
      <c r="F46" s="394"/>
      <c r="G46" s="50"/>
      <c r="H46" s="50"/>
      <c r="I46" s="50"/>
      <c r="J46" s="51"/>
      <c r="K46" s="50"/>
      <c r="L46" s="50"/>
      <c r="M46" s="50"/>
    </row>
    <row r="47" spans="1:15" s="41" customFormat="1" ht="26.4">
      <c r="A47" s="398"/>
      <c r="B47" s="399" t="s">
        <v>816</v>
      </c>
      <c r="D47" s="400"/>
      <c r="F47" s="394"/>
      <c r="G47" s="50"/>
      <c r="H47" s="50"/>
      <c r="I47" s="50"/>
      <c r="J47" s="51"/>
      <c r="K47" s="50"/>
      <c r="L47" s="50"/>
      <c r="M47" s="50"/>
      <c r="O47" s="56"/>
    </row>
    <row r="48" spans="1:15" s="403" customFormat="1" ht="39.6">
      <c r="A48" s="398"/>
      <c r="B48" s="402" t="s">
        <v>814</v>
      </c>
      <c r="D48" s="400"/>
      <c r="E48" s="404"/>
      <c r="F48" s="394"/>
      <c r="G48" s="168"/>
      <c r="H48" s="168"/>
      <c r="I48" s="168"/>
      <c r="J48" s="57"/>
      <c r="K48" s="50"/>
      <c r="L48" s="50"/>
      <c r="M48" s="50"/>
      <c r="O48" s="401"/>
    </row>
    <row r="49" spans="1:15" s="403" customFormat="1" ht="52.8">
      <c r="A49" s="398"/>
      <c r="B49" s="402" t="s">
        <v>825</v>
      </c>
      <c r="D49" s="400"/>
      <c r="E49" s="404"/>
      <c r="F49" s="394"/>
      <c r="G49" s="168"/>
      <c r="H49" s="168"/>
      <c r="I49" s="168"/>
      <c r="J49" s="57"/>
      <c r="K49" s="50"/>
      <c r="L49" s="50"/>
      <c r="M49" s="50"/>
      <c r="O49" s="401"/>
    </row>
    <row r="50" spans="1:15" s="403" customFormat="1" ht="13.2">
      <c r="A50" s="398"/>
      <c r="B50" s="402"/>
      <c r="D50" s="400"/>
      <c r="E50" s="404"/>
      <c r="F50" s="394"/>
      <c r="G50" s="168"/>
      <c r="H50" s="168"/>
      <c r="I50" s="168"/>
      <c r="J50" s="57"/>
      <c r="K50" s="50"/>
      <c r="L50" s="50"/>
      <c r="M50" s="50"/>
      <c r="O50" s="401"/>
    </row>
    <row r="51" spans="1:15" s="403" customFormat="1" ht="52.8">
      <c r="A51" s="398"/>
      <c r="B51" s="402" t="s">
        <v>826</v>
      </c>
      <c r="D51" s="400"/>
      <c r="E51" s="404"/>
      <c r="F51" s="394"/>
      <c r="G51" s="168"/>
      <c r="H51" s="168"/>
      <c r="I51" s="168"/>
      <c r="J51" s="57"/>
      <c r="K51" s="50"/>
      <c r="L51" s="50"/>
      <c r="M51" s="50"/>
      <c r="O51" s="401"/>
    </row>
    <row r="52" spans="1:15" s="403" customFormat="1" ht="13.2">
      <c r="A52" s="398"/>
      <c r="B52" s="402"/>
      <c r="D52" s="400"/>
      <c r="E52" s="404"/>
      <c r="F52" s="394"/>
      <c r="G52" s="168"/>
      <c r="H52" s="168"/>
      <c r="I52" s="168"/>
      <c r="J52" s="57"/>
      <c r="K52" s="50"/>
      <c r="L52" s="50"/>
      <c r="M52" s="50"/>
      <c r="O52" s="401"/>
    </row>
    <row r="53" spans="1:15" s="41" customFormat="1" ht="39.6">
      <c r="A53" s="398"/>
      <c r="B53" s="399" t="s">
        <v>808</v>
      </c>
      <c r="D53" s="400"/>
      <c r="F53" s="394"/>
      <c r="G53" s="50"/>
      <c r="H53" s="50"/>
      <c r="I53" s="50"/>
      <c r="J53" s="51"/>
      <c r="K53" s="50"/>
      <c r="L53" s="50"/>
      <c r="M53" s="50"/>
      <c r="O53" s="56"/>
    </row>
    <row r="54" spans="1:15" s="444" customFormat="1">
      <c r="B54" s="798" t="s">
        <v>817</v>
      </c>
      <c r="C54" s="445"/>
      <c r="D54" s="445"/>
    </row>
    <row r="55" spans="1:15" s="444" customFormat="1" ht="39.6">
      <c r="B55" s="446" t="s">
        <v>809</v>
      </c>
      <c r="C55" s="445"/>
      <c r="D55" s="445"/>
    </row>
    <row r="56" spans="1:15" s="41" customFormat="1" ht="26.4">
      <c r="A56" s="398"/>
      <c r="B56" s="399" t="s">
        <v>810</v>
      </c>
      <c r="D56" s="400"/>
      <c r="F56" s="394"/>
      <c r="G56" s="50"/>
      <c r="H56" s="50"/>
      <c r="I56" s="50"/>
      <c r="J56" s="51"/>
      <c r="K56" s="50"/>
      <c r="L56" s="50"/>
      <c r="M56" s="50"/>
      <c r="O56" s="56"/>
    </row>
    <row r="57" spans="1:15" s="41" customFormat="1" ht="66">
      <c r="A57" s="398"/>
      <c r="B57" s="399" t="s">
        <v>818</v>
      </c>
      <c r="D57" s="400"/>
      <c r="F57" s="394"/>
      <c r="G57" s="50"/>
      <c r="H57" s="50"/>
      <c r="I57" s="50"/>
      <c r="J57" s="51"/>
      <c r="K57" s="50"/>
      <c r="L57" s="50"/>
      <c r="M57" s="50"/>
      <c r="O57" s="56"/>
    </row>
    <row r="58" spans="1:15" s="41" customFormat="1" ht="52.8">
      <c r="A58" s="398"/>
      <c r="B58" s="399" t="s">
        <v>811</v>
      </c>
      <c r="D58" s="400"/>
      <c r="F58" s="394"/>
      <c r="G58" s="50"/>
      <c r="H58" s="50"/>
      <c r="I58" s="50"/>
      <c r="J58" s="51"/>
      <c r="K58" s="50"/>
      <c r="L58" s="50"/>
      <c r="M58" s="50"/>
      <c r="O58" s="56"/>
    </row>
    <row r="59" spans="1:15" s="403" customFormat="1" ht="26.4">
      <c r="A59" s="398"/>
      <c r="B59" s="62" t="s">
        <v>819</v>
      </c>
      <c r="D59" s="400"/>
      <c r="E59" s="404"/>
      <c r="F59" s="394"/>
      <c r="G59" s="168"/>
      <c r="H59" s="168"/>
      <c r="I59" s="168"/>
      <c r="J59" s="57"/>
      <c r="K59" s="50"/>
      <c r="L59" s="50"/>
      <c r="M59" s="50"/>
      <c r="O59" s="401"/>
    </row>
    <row r="60" spans="1:15" s="444" customFormat="1" ht="39.6">
      <c r="B60" s="62" t="s">
        <v>820</v>
      </c>
      <c r="C60" s="445"/>
      <c r="D60" s="445"/>
    </row>
    <row r="61" spans="1:15" s="41" customFormat="1" ht="26.4">
      <c r="A61" s="398"/>
      <c r="B61" s="399" t="s">
        <v>821</v>
      </c>
      <c r="D61" s="400"/>
      <c r="F61" s="394"/>
      <c r="G61" s="50"/>
      <c r="H61" s="50"/>
      <c r="I61" s="50"/>
      <c r="J61" s="51"/>
      <c r="K61" s="50"/>
      <c r="L61" s="50"/>
      <c r="M61" s="50"/>
      <c r="O61" s="401"/>
    </row>
    <row r="62" spans="1:15" s="41" customFormat="1" ht="39.6">
      <c r="A62" s="393"/>
      <c r="B62" s="446" t="s">
        <v>822</v>
      </c>
      <c r="F62" s="394"/>
      <c r="G62" s="50"/>
      <c r="H62" s="50"/>
      <c r="I62" s="50"/>
      <c r="J62" s="51"/>
      <c r="K62" s="50"/>
      <c r="L62" s="50"/>
      <c r="M62" s="50"/>
    </row>
    <row r="63" spans="1:15" s="41" customFormat="1" ht="26.4">
      <c r="A63" s="393"/>
      <c r="B63" s="446" t="s">
        <v>823</v>
      </c>
      <c r="F63" s="394"/>
      <c r="G63" s="50"/>
      <c r="H63" s="50"/>
      <c r="I63" s="50"/>
      <c r="J63" s="51"/>
      <c r="K63" s="50"/>
      <c r="L63" s="50"/>
      <c r="M63" s="50"/>
    </row>
    <row r="64" spans="1:15" ht="26.4">
      <c r="B64" s="446" t="s">
        <v>824</v>
      </c>
    </row>
    <row r="65" spans="1:2">
      <c r="B65" s="448" t="s">
        <v>751</v>
      </c>
    </row>
    <row r="66" spans="1:2">
      <c r="A66" s="382"/>
    </row>
    <row r="67" spans="1:2">
      <c r="A67" s="382"/>
    </row>
  </sheetData>
  <sheetProtection selectLockedCells="1" selectUnlockedCells="1"/>
  <mergeCells count="1">
    <mergeCell ref="A1:A3"/>
  </mergeCells>
  <phoneticPr fontId="28" type="noConversion"/>
  <pageMargins left="0.78740157480314965" right="0.39370078740157483" top="0.70866141732283472" bottom="0.59055118110236227" header="0.39370078740157483" footer="0.19685039370078741"/>
  <pageSetup paperSize="9" scale="84" firstPageNumber="0" orientation="portrait" horizontalDpi="300" verticalDpi="300" r:id="rId1"/>
  <headerFooter alignWithMargins="0">
    <oddFooter>&amp;L&amp;8&amp;A&amp;R&amp;8&amp;P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U292"/>
  <sheetViews>
    <sheetView showGridLines="0" showZeros="0" view="pageBreakPreview" topLeftCell="A274" zoomScale="125" zoomScaleNormal="100" zoomScaleSheetLayoutView="125" workbookViewId="0">
      <selection activeCell="E289" sqref="E8:E289"/>
    </sheetView>
  </sheetViews>
  <sheetFormatPr defaultColWidth="9.109375" defaultRowHeight="13.2"/>
  <cols>
    <col min="1" max="1" width="10.5546875" style="2" customWidth="1"/>
    <col min="2" max="2" width="49.6640625" style="7" customWidth="1"/>
    <col min="3" max="3" width="5.33203125" style="729" customWidth="1"/>
    <col min="4" max="4" width="8.109375" style="730" customWidth="1"/>
    <col min="5" max="5" width="10.33203125" style="731" customWidth="1"/>
    <col min="6" max="6" width="12.6640625" style="732" customWidth="1"/>
    <col min="7" max="7" width="14.88671875" style="7" customWidth="1"/>
    <col min="8" max="8" width="16.88671875" style="25" customWidth="1"/>
    <col min="9" max="16384" width="9.109375" style="7"/>
  </cols>
  <sheetData>
    <row r="1" spans="1:9" s="452" customFormat="1" ht="15.6" customHeight="1">
      <c r="A1" s="799" t="s">
        <v>71</v>
      </c>
      <c r="B1" s="800" t="s">
        <v>72</v>
      </c>
      <c r="C1" s="801" t="s">
        <v>73</v>
      </c>
      <c r="D1" s="802" t="s">
        <v>74</v>
      </c>
      <c r="E1" s="804" t="s">
        <v>75</v>
      </c>
      <c r="F1" s="805" t="s">
        <v>76</v>
      </c>
    </row>
    <row r="2" spans="1:9" s="41" customFormat="1">
      <c r="A2" s="632"/>
      <c r="B2" s="633"/>
      <c r="C2" s="634"/>
      <c r="D2" s="635"/>
      <c r="E2" s="636"/>
      <c r="F2" s="637"/>
    </row>
    <row r="3" spans="1:9" s="643" customFormat="1" ht="15.6">
      <c r="A3" s="455" t="s">
        <v>33</v>
      </c>
      <c r="B3" s="638" t="s">
        <v>28</v>
      </c>
      <c r="C3" s="639"/>
      <c r="D3" s="640"/>
      <c r="E3" s="641"/>
      <c r="F3" s="642"/>
      <c r="H3" s="644"/>
    </row>
    <row r="4" spans="1:9">
      <c r="A4" s="5"/>
      <c r="B4" s="33"/>
      <c r="C4" s="34"/>
      <c r="D4" s="35"/>
      <c r="E4" s="645"/>
      <c r="F4" s="646"/>
      <c r="H4" s="647"/>
    </row>
    <row r="5" spans="1:9" s="468" customFormat="1" ht="39.6">
      <c r="A5" s="463"/>
      <c r="B5" s="464" t="s">
        <v>627</v>
      </c>
      <c r="C5" s="465"/>
      <c r="D5" s="466"/>
      <c r="E5" s="467"/>
      <c r="F5" s="467"/>
    </row>
    <row r="6" spans="1:9">
      <c r="A6" s="5"/>
      <c r="B6" s="23"/>
      <c r="C6" s="17"/>
      <c r="D6" s="36"/>
      <c r="E6" s="648"/>
      <c r="F6" s="649"/>
    </row>
    <row r="7" spans="1:9" s="652" customFormat="1">
      <c r="A7" s="650">
        <f>COUNT($A$3:A6)+1</f>
        <v>1</v>
      </c>
      <c r="B7" s="651" t="s">
        <v>119</v>
      </c>
      <c r="C7" s="35"/>
      <c r="D7" s="36"/>
      <c r="E7" s="615"/>
      <c r="F7" s="615"/>
    </row>
    <row r="8" spans="1:9" s="652" customFormat="1" ht="105.6">
      <c r="A8" s="653"/>
      <c r="B8" s="54" t="s">
        <v>217</v>
      </c>
      <c r="C8" s="35"/>
      <c r="D8" s="36"/>
      <c r="E8" s="615"/>
      <c r="F8" s="615"/>
    </row>
    <row r="9" spans="1:9" s="652" customFormat="1">
      <c r="A9" s="654" t="s">
        <v>94</v>
      </c>
      <c r="B9" s="651" t="s">
        <v>95</v>
      </c>
      <c r="C9" s="35" t="s">
        <v>35</v>
      </c>
      <c r="D9" s="36">
        <v>1</v>
      </c>
      <c r="E9" s="615"/>
      <c r="F9" s="615">
        <f t="shared" ref="F9:F72" si="0">E9*D9</f>
        <v>0</v>
      </c>
    </row>
    <row r="10" spans="1:9" s="652" customFormat="1">
      <c r="A10" s="654"/>
      <c r="B10" s="651"/>
      <c r="C10" s="35"/>
      <c r="D10" s="36"/>
      <c r="E10" s="615"/>
      <c r="F10" s="615">
        <f t="shared" si="0"/>
        <v>0</v>
      </c>
    </row>
    <row r="11" spans="1:9" s="652" customFormat="1">
      <c r="A11" s="650">
        <f>COUNT($A$3:A10)+1</f>
        <v>2</v>
      </c>
      <c r="B11" s="651" t="s">
        <v>96</v>
      </c>
      <c r="C11" s="35" t="s">
        <v>36</v>
      </c>
      <c r="D11" s="36">
        <v>1</v>
      </c>
      <c r="E11" s="615"/>
      <c r="F11" s="615">
        <f t="shared" si="0"/>
        <v>0</v>
      </c>
    </row>
    <row r="12" spans="1:9" s="652" customFormat="1">
      <c r="A12" s="654"/>
      <c r="B12" s="651"/>
      <c r="C12" s="35"/>
      <c r="D12" s="36"/>
      <c r="E12" s="615"/>
      <c r="F12" s="615">
        <f t="shared" si="0"/>
        <v>0</v>
      </c>
    </row>
    <row r="13" spans="1:9" s="656" customFormat="1" ht="26.4">
      <c r="A13" s="34">
        <f>COUNT($A$7:A12)+1</f>
        <v>3</v>
      </c>
      <c r="B13" s="655" t="s">
        <v>118</v>
      </c>
      <c r="C13" s="497"/>
      <c r="D13" s="497"/>
      <c r="E13" s="55"/>
      <c r="F13" s="615">
        <f t="shared" si="0"/>
        <v>0</v>
      </c>
      <c r="G13" s="502"/>
      <c r="H13" s="502"/>
      <c r="I13" s="503"/>
    </row>
    <row r="14" spans="1:9" s="656" customFormat="1">
      <c r="A14" s="34"/>
      <c r="B14" s="655" t="s">
        <v>97</v>
      </c>
      <c r="C14" s="497" t="s">
        <v>35</v>
      </c>
      <c r="D14" s="497">
        <v>1</v>
      </c>
      <c r="E14" s="615"/>
      <c r="F14" s="615">
        <f t="shared" si="0"/>
        <v>0</v>
      </c>
      <c r="G14" s="502"/>
      <c r="H14" s="502"/>
      <c r="I14" s="503"/>
    </row>
    <row r="15" spans="1:9" s="656" customFormat="1">
      <c r="A15" s="34"/>
      <c r="B15" s="655"/>
      <c r="C15" s="497"/>
      <c r="D15" s="497"/>
      <c r="E15" s="615"/>
      <c r="F15" s="615">
        <f t="shared" si="0"/>
        <v>0</v>
      </c>
      <c r="G15" s="502"/>
      <c r="H15" s="502"/>
      <c r="I15" s="503"/>
    </row>
    <row r="16" spans="1:9" s="24" customFormat="1">
      <c r="A16" s="34">
        <f>COUNT($A$3:A15)+1</f>
        <v>4</v>
      </c>
      <c r="B16" s="56" t="s">
        <v>117</v>
      </c>
      <c r="C16" s="17"/>
      <c r="D16" s="17"/>
      <c r="E16" s="615"/>
      <c r="F16" s="615">
        <f t="shared" si="0"/>
        <v>0</v>
      </c>
      <c r="G16" s="657"/>
      <c r="H16" s="658"/>
    </row>
    <row r="17" spans="1:12" s="24" customFormat="1" ht="118.8">
      <c r="A17" s="34"/>
      <c r="B17" s="56" t="s">
        <v>98</v>
      </c>
      <c r="C17" s="497" t="s">
        <v>35</v>
      </c>
      <c r="D17" s="497">
        <v>1</v>
      </c>
      <c r="E17" s="615"/>
      <c r="F17" s="615">
        <f t="shared" si="0"/>
        <v>0</v>
      </c>
      <c r="G17" s="659"/>
      <c r="H17" s="660"/>
    </row>
    <row r="18" spans="1:12" s="24" customFormat="1">
      <c r="A18" s="34"/>
      <c r="B18" s="56"/>
      <c r="C18" s="661"/>
      <c r="D18" s="490"/>
      <c r="E18" s="615"/>
      <c r="F18" s="615">
        <f t="shared" si="0"/>
        <v>0</v>
      </c>
      <c r="G18" s="659"/>
      <c r="H18" s="660"/>
    </row>
    <row r="19" spans="1:12" s="502" customFormat="1" ht="26.4">
      <c r="A19" s="34">
        <f>COUNT($A$3:A18)+1</f>
        <v>5</v>
      </c>
      <c r="B19" s="501" t="s">
        <v>116</v>
      </c>
      <c r="C19" s="497"/>
      <c r="D19" s="497"/>
      <c r="E19" s="615"/>
      <c r="F19" s="615">
        <f t="shared" si="0"/>
        <v>0</v>
      </c>
      <c r="H19" s="503"/>
      <c r="J19" s="503"/>
    </row>
    <row r="20" spans="1:12" s="656" customFormat="1" ht="39.6">
      <c r="A20" s="34"/>
      <c r="B20" s="655" t="s">
        <v>99</v>
      </c>
      <c r="C20" s="662"/>
      <c r="D20" s="662"/>
      <c r="E20" s="615"/>
      <c r="F20" s="615">
        <f t="shared" si="0"/>
        <v>0</v>
      </c>
      <c r="G20" s="502"/>
      <c r="H20" s="503"/>
      <c r="I20" s="502"/>
      <c r="J20" s="503"/>
    </row>
    <row r="21" spans="1:12" s="656" customFormat="1">
      <c r="A21" s="479"/>
      <c r="B21" s="655" t="s">
        <v>100</v>
      </c>
      <c r="C21" s="497" t="s">
        <v>35</v>
      </c>
      <c r="D21" s="497">
        <v>1</v>
      </c>
      <c r="E21" s="615"/>
      <c r="F21" s="615">
        <f t="shared" si="0"/>
        <v>0</v>
      </c>
      <c r="G21" s="502"/>
      <c r="H21" s="503"/>
      <c r="I21" s="502"/>
      <c r="J21" s="503"/>
    </row>
    <row r="22" spans="1:12" s="656" customFormat="1">
      <c r="A22" s="479"/>
      <c r="B22" s="655"/>
      <c r="C22" s="497"/>
      <c r="D22" s="497"/>
      <c r="E22" s="615"/>
      <c r="F22" s="615">
        <f t="shared" si="0"/>
        <v>0</v>
      </c>
      <c r="G22" s="502"/>
      <c r="H22" s="503"/>
      <c r="I22" s="502"/>
      <c r="J22" s="503"/>
    </row>
    <row r="23" spans="1:12" s="502" customFormat="1">
      <c r="A23" s="17">
        <f>COUNT($A$2:A21)+1</f>
        <v>6</v>
      </c>
      <c r="B23" s="501" t="s">
        <v>115</v>
      </c>
      <c r="C23" s="497"/>
      <c r="D23" s="497"/>
      <c r="E23" s="615"/>
      <c r="F23" s="615">
        <f t="shared" si="0"/>
        <v>0</v>
      </c>
      <c r="H23" s="503"/>
      <c r="J23" s="503"/>
    </row>
    <row r="24" spans="1:12" s="502" customFormat="1" ht="26.4">
      <c r="A24" s="34"/>
      <c r="B24" s="501" t="s">
        <v>101</v>
      </c>
      <c r="C24" s="497"/>
      <c r="D24" s="497"/>
      <c r="E24" s="615"/>
      <c r="F24" s="615">
        <f t="shared" si="0"/>
        <v>0</v>
      </c>
      <c r="I24" s="503"/>
      <c r="J24" s="503"/>
      <c r="L24" s="503"/>
    </row>
    <row r="25" spans="1:12" s="656" customFormat="1">
      <c r="A25" s="479"/>
      <c r="B25" s="655" t="s">
        <v>100</v>
      </c>
      <c r="C25" s="497" t="s">
        <v>35</v>
      </c>
      <c r="D25" s="497">
        <v>1</v>
      </c>
      <c r="E25" s="615"/>
      <c r="F25" s="615">
        <f t="shared" si="0"/>
        <v>0</v>
      </c>
      <c r="G25" s="502"/>
      <c r="H25" s="503"/>
      <c r="I25" s="502"/>
      <c r="J25" s="503"/>
    </row>
    <row r="26" spans="1:12" s="502" customFormat="1">
      <c r="A26" s="614"/>
      <c r="B26" s="501"/>
      <c r="C26" s="497"/>
      <c r="D26" s="497"/>
      <c r="E26" s="615"/>
      <c r="F26" s="615">
        <f t="shared" si="0"/>
        <v>0</v>
      </c>
      <c r="G26" s="478"/>
      <c r="J26" s="503"/>
    </row>
    <row r="27" spans="1:12" s="502" customFormat="1">
      <c r="A27" s="34">
        <f>COUNT($A$3:A25)+1</f>
        <v>7</v>
      </c>
      <c r="B27" s="501" t="s">
        <v>114</v>
      </c>
      <c r="C27" s="497"/>
      <c r="D27" s="497"/>
      <c r="E27" s="615"/>
      <c r="F27" s="615">
        <f t="shared" si="0"/>
        <v>0</v>
      </c>
      <c r="H27" s="503"/>
      <c r="J27" s="503"/>
    </row>
    <row r="28" spans="1:12" s="502" customFormat="1" ht="26.4">
      <c r="A28" s="34"/>
      <c r="B28" s="56" t="s">
        <v>102</v>
      </c>
      <c r="C28" s="497" t="s">
        <v>35</v>
      </c>
      <c r="D28" s="497">
        <v>1</v>
      </c>
      <c r="E28" s="615"/>
      <c r="F28" s="615">
        <f t="shared" si="0"/>
        <v>0</v>
      </c>
      <c r="J28" s="503"/>
    </row>
    <row r="29" spans="1:12" s="502" customFormat="1">
      <c r="A29" s="479"/>
      <c r="B29" s="24"/>
      <c r="C29" s="497"/>
      <c r="D29" s="497"/>
      <c r="E29" s="615"/>
      <c r="F29" s="615">
        <f t="shared" si="0"/>
        <v>0</v>
      </c>
      <c r="J29" s="503"/>
    </row>
    <row r="30" spans="1:12" s="502" customFormat="1">
      <c r="A30" s="34">
        <f>COUNT($A$3:A29)+1</f>
        <v>8</v>
      </c>
      <c r="B30" s="501" t="s">
        <v>113</v>
      </c>
      <c r="C30" s="497"/>
      <c r="D30" s="497"/>
      <c r="E30" s="615"/>
      <c r="F30" s="615">
        <f t="shared" si="0"/>
        <v>0</v>
      </c>
      <c r="H30" s="503"/>
      <c r="J30" s="503"/>
    </row>
    <row r="31" spans="1:12" s="502" customFormat="1" ht="26.4">
      <c r="A31" s="34"/>
      <c r="B31" s="24" t="s">
        <v>103</v>
      </c>
      <c r="C31" s="497" t="s">
        <v>35</v>
      </c>
      <c r="D31" s="497">
        <v>1</v>
      </c>
      <c r="E31" s="615"/>
      <c r="F31" s="615">
        <f t="shared" si="0"/>
        <v>0</v>
      </c>
      <c r="I31" s="503"/>
      <c r="J31" s="503"/>
      <c r="L31" s="503"/>
    </row>
    <row r="32" spans="1:12" s="502" customFormat="1">
      <c r="A32" s="614"/>
      <c r="B32" s="501"/>
      <c r="C32" s="497"/>
      <c r="D32" s="497"/>
      <c r="E32" s="615"/>
      <c r="F32" s="615">
        <f t="shared" si="0"/>
        <v>0</v>
      </c>
      <c r="I32" s="503"/>
      <c r="J32" s="503"/>
      <c r="L32" s="503"/>
    </row>
    <row r="33" spans="1:11" s="502" customFormat="1">
      <c r="A33" s="34">
        <f>COUNT($A$7:A31)+1</f>
        <v>9</v>
      </c>
      <c r="B33" s="501" t="s">
        <v>112</v>
      </c>
      <c r="C33" s="497"/>
      <c r="D33" s="497"/>
      <c r="E33" s="615"/>
      <c r="F33" s="615">
        <f t="shared" si="0"/>
        <v>0</v>
      </c>
      <c r="I33" s="503"/>
      <c r="K33" s="503"/>
    </row>
    <row r="34" spans="1:11" s="502" customFormat="1">
      <c r="A34" s="34"/>
      <c r="B34" s="56" t="s">
        <v>104</v>
      </c>
      <c r="C34" s="495"/>
      <c r="D34" s="495"/>
      <c r="E34" s="615"/>
      <c r="F34" s="615">
        <f t="shared" si="0"/>
        <v>0</v>
      </c>
      <c r="I34" s="503"/>
      <c r="K34" s="503"/>
    </row>
    <row r="35" spans="1:11" s="656" customFormat="1">
      <c r="A35" s="479"/>
      <c r="B35" s="24" t="s">
        <v>105</v>
      </c>
      <c r="C35" s="497" t="s">
        <v>35</v>
      </c>
      <c r="D35" s="497">
        <v>1</v>
      </c>
      <c r="E35" s="615"/>
      <c r="F35" s="615">
        <f t="shared" si="0"/>
        <v>0</v>
      </c>
      <c r="G35" s="502"/>
      <c r="H35" s="502"/>
      <c r="I35" s="503"/>
      <c r="J35" s="502"/>
      <c r="K35" s="503"/>
    </row>
    <row r="36" spans="1:11" s="502" customFormat="1">
      <c r="A36" s="479"/>
      <c r="B36" s="24" t="s">
        <v>108</v>
      </c>
      <c r="C36" s="497" t="s">
        <v>35</v>
      </c>
      <c r="D36" s="497">
        <v>1</v>
      </c>
      <c r="E36" s="615"/>
      <c r="F36" s="615">
        <f t="shared" si="0"/>
        <v>0</v>
      </c>
      <c r="I36" s="503"/>
      <c r="K36" s="503"/>
    </row>
    <row r="37" spans="1:11" s="502" customFormat="1">
      <c r="A37" s="499"/>
      <c r="B37" s="663"/>
      <c r="C37" s="497"/>
      <c r="D37" s="497"/>
      <c r="E37" s="615"/>
      <c r="F37" s="615">
        <f t="shared" si="0"/>
        <v>0</v>
      </c>
      <c r="H37" s="503"/>
      <c r="J37" s="503"/>
    </row>
    <row r="38" spans="1:11" s="502" customFormat="1">
      <c r="A38" s="34">
        <f>COUNT($A$7:A36)+1</f>
        <v>10</v>
      </c>
      <c r="B38" s="501" t="s">
        <v>111</v>
      </c>
      <c r="C38" s="497"/>
      <c r="D38" s="497"/>
      <c r="E38" s="615"/>
      <c r="F38" s="615">
        <f t="shared" si="0"/>
        <v>0</v>
      </c>
      <c r="I38" s="503"/>
      <c r="K38" s="503"/>
    </row>
    <row r="39" spans="1:11" s="656" customFormat="1" ht="26.4">
      <c r="A39" s="34"/>
      <c r="B39" s="56" t="s">
        <v>106</v>
      </c>
      <c r="C39" s="495"/>
      <c r="D39" s="495"/>
      <c r="E39" s="615"/>
      <c r="F39" s="615">
        <f t="shared" si="0"/>
        <v>0</v>
      </c>
      <c r="G39" s="502"/>
      <c r="H39" s="502"/>
      <c r="I39" s="503"/>
      <c r="J39" s="502"/>
      <c r="K39" s="503"/>
    </row>
    <row r="40" spans="1:11" s="502" customFormat="1">
      <c r="A40" s="479"/>
      <c r="B40" s="24" t="s">
        <v>105</v>
      </c>
      <c r="C40" s="497" t="s">
        <v>35</v>
      </c>
      <c r="D40" s="497">
        <v>2</v>
      </c>
      <c r="E40" s="615"/>
      <c r="F40" s="615">
        <f t="shared" si="0"/>
        <v>0</v>
      </c>
      <c r="I40" s="503"/>
      <c r="K40" s="503"/>
    </row>
    <row r="41" spans="1:11" s="502" customFormat="1">
      <c r="A41" s="479"/>
      <c r="B41" s="24" t="s">
        <v>121</v>
      </c>
      <c r="C41" s="497" t="s">
        <v>35</v>
      </c>
      <c r="D41" s="497">
        <v>1</v>
      </c>
      <c r="E41" s="615"/>
      <c r="F41" s="615">
        <f t="shared" si="0"/>
        <v>0</v>
      </c>
      <c r="I41" s="503"/>
      <c r="K41" s="503"/>
    </row>
    <row r="42" spans="1:11" s="502" customFormat="1">
      <c r="A42" s="479"/>
      <c r="B42" s="24" t="s">
        <v>108</v>
      </c>
      <c r="C42" s="497" t="s">
        <v>35</v>
      </c>
      <c r="D42" s="497">
        <v>1</v>
      </c>
      <c r="E42" s="615"/>
      <c r="F42" s="615">
        <f t="shared" si="0"/>
        <v>0</v>
      </c>
      <c r="I42" s="503"/>
      <c r="K42" s="503"/>
    </row>
    <row r="43" spans="1:11" s="656" customFormat="1">
      <c r="A43" s="499"/>
      <c r="B43" s="500"/>
      <c r="C43" s="497"/>
      <c r="D43" s="497"/>
      <c r="E43" s="615"/>
      <c r="F43" s="615">
        <f t="shared" si="0"/>
        <v>0</v>
      </c>
      <c r="G43" s="502"/>
      <c r="H43" s="503"/>
      <c r="I43" s="502"/>
      <c r="J43" s="503"/>
    </row>
    <row r="44" spans="1:11" s="502" customFormat="1" ht="39.6">
      <c r="A44" s="34">
        <f>COUNT($A$2:A43)+1</f>
        <v>11</v>
      </c>
      <c r="B44" s="56" t="s">
        <v>110</v>
      </c>
      <c r="C44" s="495"/>
      <c r="D44" s="495"/>
      <c r="E44" s="615"/>
      <c r="F44" s="615">
        <f t="shared" si="0"/>
        <v>0</v>
      </c>
      <c r="J44" s="503"/>
    </row>
    <row r="45" spans="1:11" s="502" customFormat="1">
      <c r="A45" s="479"/>
      <c r="B45" s="24" t="s">
        <v>105</v>
      </c>
      <c r="C45" s="497" t="s">
        <v>35</v>
      </c>
      <c r="D45" s="497">
        <v>1</v>
      </c>
      <c r="E45" s="615"/>
      <c r="F45" s="615">
        <f t="shared" si="0"/>
        <v>0</v>
      </c>
      <c r="J45" s="503"/>
    </row>
    <row r="46" spans="1:11" s="502" customFormat="1">
      <c r="A46" s="499"/>
      <c r="B46" s="500"/>
      <c r="C46" s="497"/>
      <c r="D46" s="497"/>
      <c r="E46" s="615"/>
      <c r="F46" s="615">
        <f t="shared" si="0"/>
        <v>0</v>
      </c>
      <c r="J46" s="503"/>
    </row>
    <row r="47" spans="1:11" s="24" customFormat="1" ht="26.4">
      <c r="A47" s="34">
        <f>COUNT($A$6:A46)+1</f>
        <v>12</v>
      </c>
      <c r="B47" s="56" t="s">
        <v>109</v>
      </c>
      <c r="C47" s="17"/>
      <c r="D47" s="17"/>
      <c r="E47" s="615"/>
      <c r="F47" s="615">
        <f t="shared" si="0"/>
        <v>0</v>
      </c>
      <c r="G47" s="657"/>
      <c r="H47" s="658"/>
    </row>
    <row r="48" spans="1:11" s="477" customFormat="1" ht="52.8">
      <c r="A48" s="34"/>
      <c r="B48" s="56" t="s">
        <v>107</v>
      </c>
      <c r="C48" s="497" t="s">
        <v>35</v>
      </c>
      <c r="D48" s="497">
        <v>1</v>
      </c>
      <c r="E48" s="615"/>
      <c r="F48" s="615">
        <f t="shared" si="0"/>
        <v>0</v>
      </c>
      <c r="I48" s="478"/>
      <c r="K48" s="478"/>
    </row>
    <row r="49" spans="1:20" s="573" customFormat="1">
      <c r="A49" s="479"/>
      <c r="B49" s="56"/>
      <c r="C49" s="497"/>
      <c r="D49" s="497"/>
      <c r="E49" s="615"/>
      <c r="F49" s="615">
        <f t="shared" si="0"/>
        <v>0</v>
      </c>
      <c r="G49" s="477"/>
      <c r="H49" s="477"/>
      <c r="I49" s="478"/>
      <c r="J49" s="477"/>
      <c r="K49" s="478"/>
    </row>
    <row r="50" spans="1:20" s="58" customFormat="1" ht="26.4">
      <c r="A50" s="34">
        <f>COUNT($A$6:A49)+1</f>
        <v>13</v>
      </c>
      <c r="B50" s="62" t="s">
        <v>561</v>
      </c>
      <c r="C50" s="59"/>
      <c r="D50" s="59"/>
      <c r="E50" s="615"/>
      <c r="F50" s="615">
        <f t="shared" si="0"/>
        <v>0</v>
      </c>
      <c r="G50" s="664"/>
      <c r="H50" s="665"/>
      <c r="I50"/>
      <c r="J50"/>
      <c r="K50"/>
      <c r="L50"/>
      <c r="M50"/>
    </row>
    <row r="51" spans="1:20" s="58" customFormat="1">
      <c r="A51" s="34"/>
      <c r="B51" s="56" t="s">
        <v>560</v>
      </c>
      <c r="C51" s="17"/>
      <c r="D51" s="17"/>
      <c r="E51" s="615"/>
      <c r="F51" s="615">
        <f t="shared" si="0"/>
        <v>0</v>
      </c>
      <c r="G51" s="664"/>
      <c r="H51" s="666"/>
      <c r="I51"/>
      <c r="J51"/>
      <c r="K51"/>
      <c r="L51"/>
      <c r="M51"/>
    </row>
    <row r="52" spans="1:20" s="58" customFormat="1">
      <c r="A52" s="34"/>
      <c r="B52" s="56" t="s">
        <v>559</v>
      </c>
      <c r="C52" s="17"/>
      <c r="D52" s="17"/>
      <c r="E52" s="615"/>
      <c r="F52" s="615">
        <f t="shared" si="0"/>
        <v>0</v>
      </c>
      <c r="G52" s="664"/>
      <c r="H52" s="666"/>
      <c r="I52"/>
      <c r="J52"/>
      <c r="K52"/>
      <c r="L52"/>
      <c r="M52"/>
    </row>
    <row r="53" spans="1:20" s="58" customFormat="1" ht="26.4">
      <c r="A53" s="34"/>
      <c r="B53" s="56" t="s">
        <v>558</v>
      </c>
      <c r="C53" s="17" t="s">
        <v>36</v>
      </c>
      <c r="D53" s="17">
        <v>1</v>
      </c>
      <c r="E53" s="615"/>
      <c r="F53" s="615">
        <f t="shared" si="0"/>
        <v>0</v>
      </c>
      <c r="G53" s="664"/>
      <c r="H53" s="666"/>
      <c r="I53"/>
      <c r="J53"/>
      <c r="K53"/>
      <c r="L53"/>
      <c r="M53"/>
    </row>
    <row r="54" spans="1:20" s="58" customFormat="1">
      <c r="A54" s="589"/>
      <c r="B54" s="23"/>
      <c r="C54" s="17"/>
      <c r="D54" s="17"/>
      <c r="E54" s="615"/>
      <c r="F54" s="615">
        <f t="shared" si="0"/>
        <v>0</v>
      </c>
      <c r="G54" s="664"/>
      <c r="H54" s="666"/>
      <c r="I54"/>
      <c r="J54"/>
      <c r="K54"/>
      <c r="L54"/>
      <c r="M54"/>
    </row>
    <row r="55" spans="1:20" s="2" customFormat="1" ht="52.8">
      <c r="A55" s="34">
        <f>COUNT($A$6:A54)+1</f>
        <v>14</v>
      </c>
      <c r="B55" s="484" t="s">
        <v>15</v>
      </c>
      <c r="C55" s="14"/>
      <c r="D55" s="38"/>
      <c r="E55" s="615"/>
      <c r="F55" s="615">
        <f t="shared" si="0"/>
        <v>0</v>
      </c>
      <c r="H55" s="3"/>
    </row>
    <row r="56" spans="1:20" s="2" customFormat="1">
      <c r="A56" s="30" t="s">
        <v>638</v>
      </c>
      <c r="B56" s="4" t="s">
        <v>69</v>
      </c>
      <c r="C56" s="14"/>
      <c r="D56" s="38"/>
      <c r="E56" s="615"/>
      <c r="F56" s="615">
        <f t="shared" si="0"/>
        <v>0</v>
      </c>
      <c r="H56" s="3"/>
    </row>
    <row r="57" spans="1:20" s="12" customFormat="1">
      <c r="A57" s="5"/>
      <c r="B57" s="4" t="s">
        <v>62</v>
      </c>
      <c r="C57" s="17" t="s">
        <v>37</v>
      </c>
      <c r="D57" s="36">
        <f>D65+D70</f>
        <v>166</v>
      </c>
      <c r="E57" s="615"/>
      <c r="F57" s="615">
        <f t="shared" si="0"/>
        <v>0</v>
      </c>
      <c r="H57" s="27"/>
    </row>
    <row r="58" spans="1:20" s="12" customFormat="1">
      <c r="A58" s="5"/>
      <c r="B58" s="4" t="s">
        <v>63</v>
      </c>
      <c r="C58" s="17" t="s">
        <v>37</v>
      </c>
      <c r="D58" s="36">
        <f>D64+D69</f>
        <v>36</v>
      </c>
      <c r="E58" s="615"/>
      <c r="F58" s="615">
        <f t="shared" si="0"/>
        <v>0</v>
      </c>
      <c r="H58" s="27"/>
    </row>
    <row r="59" spans="1:20" s="2" customFormat="1">
      <c r="A59" s="5"/>
      <c r="B59" s="4" t="s">
        <v>61</v>
      </c>
      <c r="C59" s="9" t="s">
        <v>37</v>
      </c>
      <c r="D59" s="36">
        <f>D63+D68</f>
        <v>72</v>
      </c>
      <c r="E59" s="615"/>
      <c r="F59" s="615">
        <f t="shared" si="0"/>
        <v>0</v>
      </c>
      <c r="H59" s="3"/>
    </row>
    <row r="60" spans="1:20" s="2" customFormat="1">
      <c r="A60" s="5"/>
      <c r="B60" s="5"/>
      <c r="C60" s="5"/>
      <c r="D60" s="5"/>
      <c r="E60" s="615"/>
      <c r="F60" s="615">
        <f t="shared" si="0"/>
        <v>0</v>
      </c>
      <c r="H60" s="3"/>
    </row>
    <row r="61" spans="1:20" customFormat="1">
      <c r="A61" s="36"/>
      <c r="B61" s="171"/>
      <c r="C61" s="41"/>
      <c r="E61" s="615"/>
      <c r="F61" s="615">
        <f t="shared" si="0"/>
        <v>0</v>
      </c>
      <c r="G61" s="50"/>
    </row>
    <row r="62" spans="1:20" s="41" customFormat="1" ht="39.6">
      <c r="A62" s="513">
        <f>COUNT($A$1:A60)+1</f>
        <v>15</v>
      </c>
      <c r="B62" s="667" t="s">
        <v>120</v>
      </c>
      <c r="C62" s="668"/>
      <c r="D62" s="668"/>
      <c r="E62" s="615"/>
      <c r="F62" s="615">
        <f t="shared" si="0"/>
        <v>0</v>
      </c>
      <c r="G62" s="669"/>
      <c r="H62" s="670"/>
      <c r="I62" s="670"/>
      <c r="J62" s="671"/>
      <c r="K62" s="671"/>
      <c r="L62" s="672"/>
      <c r="M62" s="673"/>
      <c r="N62" s="671"/>
      <c r="O62" s="671"/>
      <c r="P62" s="671"/>
      <c r="Q62" s="671"/>
      <c r="R62" s="671"/>
      <c r="S62" s="674"/>
      <c r="T62" s="671"/>
    </row>
    <row r="63" spans="1:20" s="58" customFormat="1">
      <c r="A63" s="675"/>
      <c r="B63" s="24" t="s">
        <v>108</v>
      </c>
      <c r="C63" s="17" t="s">
        <v>37</v>
      </c>
      <c r="D63" s="17">
        <v>60</v>
      </c>
      <c r="E63" s="615"/>
      <c r="F63" s="615">
        <f t="shared" si="0"/>
        <v>0</v>
      </c>
      <c r="G63" s="664"/>
      <c r="H63" s="676"/>
      <c r="I63" s="676"/>
    </row>
    <row r="64" spans="1:20" s="58" customFormat="1">
      <c r="A64" s="675"/>
      <c r="B64" s="56" t="s">
        <v>121</v>
      </c>
      <c r="C64" s="36" t="s">
        <v>37</v>
      </c>
      <c r="D64" s="36">
        <v>18</v>
      </c>
      <c r="E64" s="615"/>
      <c r="F64" s="615">
        <f t="shared" si="0"/>
        <v>0</v>
      </c>
      <c r="G64" s="664"/>
      <c r="H64" s="676"/>
      <c r="I64" s="676"/>
    </row>
    <row r="65" spans="1:20" s="58" customFormat="1">
      <c r="A65" s="675"/>
      <c r="B65" s="56" t="s">
        <v>105</v>
      </c>
      <c r="C65" s="36" t="s">
        <v>37</v>
      </c>
      <c r="D65" s="36">
        <v>46</v>
      </c>
      <c r="E65" s="615"/>
      <c r="F65" s="615">
        <f t="shared" si="0"/>
        <v>0</v>
      </c>
      <c r="G65" s="664"/>
      <c r="H65" s="676"/>
      <c r="I65" s="676"/>
    </row>
    <row r="66" spans="1:20" s="41" customFormat="1">
      <c r="A66" s="677"/>
      <c r="B66" s="678"/>
      <c r="C66" s="668"/>
      <c r="D66" s="668"/>
      <c r="E66" s="615"/>
      <c r="F66" s="615">
        <f t="shared" si="0"/>
        <v>0</v>
      </c>
      <c r="G66" s="669"/>
      <c r="H66" s="679"/>
      <c r="I66" s="680"/>
      <c r="J66" s="671"/>
      <c r="K66" s="671"/>
      <c r="L66" s="672"/>
      <c r="M66" s="673"/>
      <c r="N66" s="671"/>
      <c r="O66" s="671"/>
      <c r="P66" s="671"/>
      <c r="Q66" s="671"/>
      <c r="R66" s="671"/>
      <c r="S66" s="674"/>
      <c r="T66" s="671"/>
    </row>
    <row r="67" spans="1:20" s="41" customFormat="1" ht="39.6">
      <c r="A67" s="513">
        <f>COUNT($A$1:A65)+1</f>
        <v>16</v>
      </c>
      <c r="B67" s="667" t="s">
        <v>122</v>
      </c>
      <c r="C67" s="668"/>
      <c r="D67" s="668"/>
      <c r="E67" s="615"/>
      <c r="F67" s="615">
        <f t="shared" si="0"/>
        <v>0</v>
      </c>
      <c r="G67" s="669"/>
      <c r="H67" s="670"/>
      <c r="I67" s="670"/>
      <c r="J67" s="671"/>
      <c r="K67" s="671"/>
      <c r="L67" s="672"/>
      <c r="M67" s="673"/>
      <c r="N67" s="671"/>
      <c r="O67" s="671"/>
      <c r="P67" s="671"/>
      <c r="Q67" s="671"/>
      <c r="R67" s="671"/>
      <c r="S67" s="674"/>
      <c r="T67" s="671"/>
    </row>
    <row r="68" spans="1:20" s="58" customFormat="1">
      <c r="A68" s="675"/>
      <c r="B68" s="24" t="s">
        <v>108</v>
      </c>
      <c r="C68" s="17" t="s">
        <v>37</v>
      </c>
      <c r="D68" s="36">
        <v>12</v>
      </c>
      <c r="E68" s="615"/>
      <c r="F68" s="615">
        <f t="shared" si="0"/>
        <v>0</v>
      </c>
      <c r="G68" s="664"/>
      <c r="H68" s="676"/>
      <c r="I68" s="676"/>
    </row>
    <row r="69" spans="1:20" s="58" customFormat="1">
      <c r="A69" s="675"/>
      <c r="B69" s="56" t="s">
        <v>121</v>
      </c>
      <c r="C69" s="36" t="s">
        <v>37</v>
      </c>
      <c r="D69" s="36">
        <v>18</v>
      </c>
      <c r="E69" s="615"/>
      <c r="F69" s="615">
        <f t="shared" si="0"/>
        <v>0</v>
      </c>
      <c r="G69" s="664"/>
      <c r="H69" s="676"/>
      <c r="I69" s="676"/>
    </row>
    <row r="70" spans="1:20" s="58" customFormat="1">
      <c r="A70" s="675"/>
      <c r="B70" s="56" t="s">
        <v>105</v>
      </c>
      <c r="C70" s="36" t="s">
        <v>37</v>
      </c>
      <c r="D70" s="36">
        <v>120</v>
      </c>
      <c r="E70" s="615"/>
      <c r="F70" s="615">
        <f t="shared" si="0"/>
        <v>0</v>
      </c>
      <c r="G70" s="664"/>
      <c r="H70" s="676"/>
      <c r="I70" s="676"/>
    </row>
    <row r="71" spans="1:20" s="489" customFormat="1">
      <c r="A71" s="28"/>
      <c r="B71" s="484"/>
      <c r="C71" s="485"/>
      <c r="D71" s="485"/>
      <c r="E71" s="615"/>
      <c r="F71" s="615">
        <f t="shared" si="0"/>
        <v>0</v>
      </c>
      <c r="H71" s="681"/>
    </row>
    <row r="72" spans="1:20" s="58" customFormat="1">
      <c r="A72" s="513">
        <f>COUNT($A$1:A70)+1</f>
        <v>17</v>
      </c>
      <c r="B72" s="682" t="s">
        <v>658</v>
      </c>
      <c r="C72" s="683"/>
      <c r="D72" s="683"/>
      <c r="E72" s="615"/>
      <c r="F72" s="615">
        <f t="shared" si="0"/>
        <v>0</v>
      </c>
      <c r="G72" s="684"/>
      <c r="H72" s="685"/>
      <c r="I72"/>
      <c r="J72"/>
      <c r="K72"/>
      <c r="L72"/>
      <c r="M72"/>
    </row>
    <row r="73" spans="1:20" customFormat="1" ht="39.6">
      <c r="A73" s="36"/>
      <c r="B73" s="171" t="s">
        <v>659</v>
      </c>
      <c r="C73" s="41"/>
      <c r="D73" s="36"/>
      <c r="E73" s="615"/>
      <c r="F73" s="615">
        <f t="shared" ref="F73:F136" si="1">E73*D73</f>
        <v>0</v>
      </c>
      <c r="G73" s="50"/>
    </row>
    <row r="74" spans="1:20" customFormat="1">
      <c r="A74" s="36"/>
      <c r="B74" s="171" t="s">
        <v>660</v>
      </c>
      <c r="C74" s="686"/>
      <c r="D74" s="687"/>
      <c r="E74" s="615"/>
      <c r="F74" s="615">
        <f t="shared" si="1"/>
        <v>0</v>
      </c>
      <c r="G74" s="50"/>
    </row>
    <row r="75" spans="1:20" customFormat="1">
      <c r="A75" s="36"/>
      <c r="B75" s="4" t="s">
        <v>662</v>
      </c>
      <c r="C75" s="688" t="s">
        <v>37</v>
      </c>
      <c r="D75" s="688">
        <v>27</v>
      </c>
      <c r="E75" s="615"/>
      <c r="F75" s="615">
        <f t="shared" si="1"/>
        <v>0</v>
      </c>
      <c r="G75" s="50"/>
    </row>
    <row r="76" spans="1:20" customFormat="1">
      <c r="A76" s="36"/>
      <c r="B76" s="4" t="s">
        <v>663</v>
      </c>
      <c r="C76" s="688" t="s">
        <v>37</v>
      </c>
      <c r="D76" s="688">
        <v>38</v>
      </c>
      <c r="E76" s="615"/>
      <c r="F76" s="615">
        <f t="shared" si="1"/>
        <v>0</v>
      </c>
      <c r="G76" s="50"/>
    </row>
    <row r="77" spans="1:20" s="656" customFormat="1">
      <c r="A77" s="689" t="s">
        <v>165</v>
      </c>
      <c r="B77" s="690" t="s">
        <v>661</v>
      </c>
      <c r="C77" s="497"/>
      <c r="D77" s="691"/>
      <c r="E77" s="615"/>
      <c r="F77" s="615">
        <f t="shared" si="1"/>
        <v>0</v>
      </c>
      <c r="G77" s="502"/>
      <c r="H77" s="502"/>
      <c r="I77" s="503"/>
      <c r="J77" s="502"/>
      <c r="K77" s="503"/>
    </row>
    <row r="78" spans="1:20" s="656" customFormat="1">
      <c r="A78" s="692"/>
      <c r="B78" s="693"/>
      <c r="C78" s="497"/>
      <c r="D78" s="691"/>
      <c r="E78" s="615"/>
      <c r="F78" s="615">
        <f t="shared" si="1"/>
        <v>0</v>
      </c>
      <c r="G78" s="502"/>
      <c r="H78" s="502"/>
      <c r="I78" s="503"/>
      <c r="J78" s="502"/>
      <c r="K78" s="503"/>
    </row>
    <row r="79" spans="1:20" customFormat="1" ht="39.6">
      <c r="A79" s="513">
        <f>COUNT($A$1:A77)+1</f>
        <v>18</v>
      </c>
      <c r="B79" s="171" t="s">
        <v>664</v>
      </c>
      <c r="C79" s="41"/>
      <c r="E79" s="615"/>
      <c r="F79" s="615">
        <f t="shared" si="1"/>
        <v>0</v>
      </c>
      <c r="G79" s="50"/>
    </row>
    <row r="80" spans="1:20" customFormat="1">
      <c r="A80" s="36"/>
      <c r="B80" s="41" t="s">
        <v>566</v>
      </c>
      <c r="C80" s="688" t="s">
        <v>37</v>
      </c>
      <c r="D80" s="688">
        <v>27</v>
      </c>
      <c r="E80" s="615"/>
      <c r="F80" s="615">
        <f t="shared" si="1"/>
        <v>0</v>
      </c>
      <c r="G80" s="50"/>
    </row>
    <row r="81" spans="1:21" customFormat="1">
      <c r="A81" s="36"/>
      <c r="B81" s="41" t="s">
        <v>108</v>
      </c>
      <c r="C81" s="688" t="s">
        <v>37</v>
      </c>
      <c r="D81" s="688">
        <v>38</v>
      </c>
      <c r="E81" s="615"/>
      <c r="F81" s="615">
        <f t="shared" si="1"/>
        <v>0</v>
      </c>
      <c r="G81" s="50"/>
    </row>
    <row r="82" spans="1:21" customFormat="1">
      <c r="A82" s="689" t="s">
        <v>165</v>
      </c>
      <c r="B82" s="690" t="s">
        <v>665</v>
      </c>
      <c r="C82" s="41"/>
      <c r="E82" s="615"/>
      <c r="F82" s="615">
        <f t="shared" si="1"/>
        <v>0</v>
      </c>
      <c r="G82" s="50"/>
    </row>
    <row r="83" spans="1:21" customFormat="1">
      <c r="A83" s="36"/>
      <c r="B83" s="171"/>
      <c r="C83" s="41"/>
      <c r="E83" s="615"/>
      <c r="F83" s="615">
        <f t="shared" si="1"/>
        <v>0</v>
      </c>
      <c r="G83" s="50"/>
    </row>
    <row r="84" spans="1:21" s="2" customFormat="1" ht="52.8">
      <c r="A84" s="513">
        <f>COUNT($A$1:A82)+1</f>
        <v>19</v>
      </c>
      <c r="B84" s="4" t="s">
        <v>40</v>
      </c>
      <c r="C84" s="14"/>
      <c r="D84" s="38"/>
      <c r="E84" s="615"/>
      <c r="F84" s="615">
        <f t="shared" si="1"/>
        <v>0</v>
      </c>
      <c r="H84" s="3"/>
    </row>
    <row r="85" spans="1:21" s="2" customFormat="1">
      <c r="A85" s="30"/>
      <c r="B85" s="4" t="s">
        <v>68</v>
      </c>
      <c r="C85" s="14"/>
      <c r="D85" s="38"/>
      <c r="E85" s="615"/>
      <c r="F85" s="615">
        <f t="shared" si="1"/>
        <v>0</v>
      </c>
      <c r="H85" s="3"/>
    </row>
    <row r="86" spans="1:21" s="12" customFormat="1">
      <c r="A86" s="5"/>
      <c r="B86" s="4" t="s">
        <v>51</v>
      </c>
      <c r="C86" s="17"/>
      <c r="D86" s="36"/>
      <c r="E86" s="615"/>
      <c r="F86" s="615">
        <f t="shared" si="1"/>
        <v>0</v>
      </c>
      <c r="H86" s="27"/>
    </row>
    <row r="87" spans="1:21" s="12" customFormat="1">
      <c r="A87" s="5"/>
      <c r="B87" s="4" t="s">
        <v>41</v>
      </c>
      <c r="C87" s="17" t="s">
        <v>37</v>
      </c>
      <c r="D87" s="36">
        <v>115</v>
      </c>
      <c r="E87" s="615"/>
      <c r="F87" s="615">
        <f t="shared" si="1"/>
        <v>0</v>
      </c>
      <c r="H87" s="27"/>
    </row>
    <row r="88" spans="1:21" s="12" customFormat="1">
      <c r="A88" s="5"/>
      <c r="B88" s="4" t="s">
        <v>42</v>
      </c>
      <c r="C88" s="17" t="s">
        <v>37</v>
      </c>
      <c r="D88" s="36">
        <v>18</v>
      </c>
      <c r="E88" s="615"/>
      <c r="F88" s="615">
        <f t="shared" si="1"/>
        <v>0</v>
      </c>
      <c r="H88" s="27"/>
    </row>
    <row r="89" spans="1:21" s="12" customFormat="1">
      <c r="A89" s="5"/>
      <c r="B89" s="4" t="s">
        <v>29</v>
      </c>
      <c r="C89" s="17" t="s">
        <v>37</v>
      </c>
      <c r="D89" s="36">
        <v>12</v>
      </c>
      <c r="E89" s="615"/>
      <c r="F89" s="615">
        <f t="shared" si="1"/>
        <v>0</v>
      </c>
      <c r="H89" s="27"/>
    </row>
    <row r="90" spans="1:21" s="12" customFormat="1">
      <c r="A90" s="5"/>
      <c r="B90" s="4" t="s">
        <v>43</v>
      </c>
      <c r="C90" s="17" t="s">
        <v>37</v>
      </c>
      <c r="D90" s="36">
        <v>42</v>
      </c>
      <c r="E90" s="615"/>
      <c r="F90" s="615">
        <f t="shared" si="1"/>
        <v>0</v>
      </c>
      <c r="H90" s="27"/>
    </row>
    <row r="91" spans="1:21" s="12" customFormat="1">
      <c r="A91" s="5"/>
      <c r="B91" s="4"/>
      <c r="C91" s="17"/>
      <c r="D91" s="36"/>
      <c r="E91" s="615"/>
      <c r="F91" s="615">
        <f t="shared" si="1"/>
        <v>0</v>
      </c>
      <c r="H91" s="27"/>
    </row>
    <row r="92" spans="1:21" s="698" customFormat="1">
      <c r="A92" s="694">
        <f>COUNT($A$7:A91)+1</f>
        <v>20</v>
      </c>
      <c r="B92" s="695" t="s">
        <v>228</v>
      </c>
      <c r="C92" s="694"/>
      <c r="D92" s="696"/>
      <c r="E92" s="615"/>
      <c r="F92" s="615">
        <f t="shared" si="1"/>
        <v>0</v>
      </c>
      <c r="G92" s="697"/>
    </row>
    <row r="93" spans="1:21" s="698" customFormat="1" ht="52.8">
      <c r="A93" s="694"/>
      <c r="B93" s="695" t="s">
        <v>229</v>
      </c>
      <c r="C93" s="694" t="s">
        <v>230</v>
      </c>
      <c r="D93" s="694">
        <v>4</v>
      </c>
      <c r="E93" s="615"/>
      <c r="F93" s="615">
        <f t="shared" si="1"/>
        <v>0</v>
      </c>
      <c r="G93" s="697"/>
    </row>
    <row r="94" spans="1:21" s="701" customFormat="1">
      <c r="A94" s="479"/>
      <c r="B94" s="699"/>
      <c r="C94" s="700"/>
      <c r="D94" s="700"/>
      <c r="E94" s="615"/>
      <c r="F94" s="615">
        <f t="shared" si="1"/>
        <v>0</v>
      </c>
      <c r="G94" s="502"/>
      <c r="H94" s="502"/>
      <c r="I94" s="503"/>
    </row>
    <row r="95" spans="1:21" s="58" customFormat="1" ht="39.6">
      <c r="A95" s="694">
        <f>COUNT($A$7:A94)+1</f>
        <v>21</v>
      </c>
      <c r="B95" s="702" t="s">
        <v>218</v>
      </c>
      <c r="C95" s="683"/>
      <c r="D95" s="683"/>
      <c r="E95" s="615"/>
      <c r="F95" s="615">
        <f t="shared" si="1"/>
        <v>0</v>
      </c>
      <c r="G95"/>
    </row>
    <row r="96" spans="1:21" s="41" customFormat="1" ht="145.19999999999999">
      <c r="A96" s="703"/>
      <c r="B96" s="704" t="s">
        <v>219</v>
      </c>
      <c r="C96" s="705"/>
      <c r="D96" s="705"/>
      <c r="E96" s="615"/>
      <c r="F96" s="615">
        <f t="shared" si="1"/>
        <v>0</v>
      </c>
      <c r="G96" s="706"/>
      <c r="H96" s="707"/>
      <c r="I96" s="708"/>
      <c r="J96" s="709"/>
      <c r="K96" s="710"/>
      <c r="L96" s="48"/>
      <c r="M96" s="470"/>
      <c r="N96" s="49"/>
      <c r="O96" s="48"/>
      <c r="P96" s="48"/>
      <c r="Q96" s="48"/>
      <c r="R96" s="48"/>
      <c r="S96" s="48"/>
      <c r="T96" s="50"/>
      <c r="U96" s="48"/>
    </row>
    <row r="97" spans="1:21" s="41" customFormat="1">
      <c r="A97" s="36" t="s">
        <v>190</v>
      </c>
      <c r="B97" s="56" t="s">
        <v>220</v>
      </c>
      <c r="C97" s="17" t="s">
        <v>35</v>
      </c>
      <c r="D97" s="17">
        <v>1</v>
      </c>
      <c r="E97" s="615"/>
      <c r="F97" s="615">
        <f t="shared" si="1"/>
        <v>0</v>
      </c>
      <c r="G97" s="706"/>
      <c r="H97" s="707"/>
      <c r="I97" s="708"/>
      <c r="J97" s="709"/>
      <c r="K97" s="710"/>
      <c r="L97" s="48"/>
      <c r="M97" s="470"/>
      <c r="N97" s="49"/>
      <c r="O97" s="48"/>
      <c r="P97" s="48"/>
      <c r="Q97" s="48"/>
      <c r="R97" s="48"/>
      <c r="S97" s="48"/>
      <c r="T97" s="50"/>
      <c r="U97" s="48"/>
    </row>
    <row r="98" spans="1:21" s="41" customFormat="1">
      <c r="A98" s="703"/>
      <c r="B98" s="704"/>
      <c r="C98" s="705"/>
      <c r="D98" s="705"/>
      <c r="E98" s="615"/>
      <c r="F98" s="615">
        <f t="shared" si="1"/>
        <v>0</v>
      </c>
      <c r="G98" s="706"/>
      <c r="H98" s="707"/>
      <c r="I98" s="708"/>
      <c r="J98" s="709"/>
      <c r="K98" s="710"/>
      <c r="L98" s="48"/>
      <c r="M98" s="470"/>
      <c r="N98" s="49"/>
      <c r="O98" s="48"/>
      <c r="P98" s="48"/>
      <c r="Q98" s="48"/>
      <c r="R98" s="48"/>
      <c r="S98" s="48"/>
      <c r="T98" s="50"/>
      <c r="U98" s="48"/>
    </row>
    <row r="99" spans="1:21" s="41" customFormat="1">
      <c r="A99" s="513">
        <f>COUNT($A$1:A97)+1</f>
        <v>22</v>
      </c>
      <c r="B99" s="704" t="s">
        <v>221</v>
      </c>
      <c r="C99" s="17" t="s">
        <v>35</v>
      </c>
      <c r="D99" s="17">
        <v>1</v>
      </c>
      <c r="E99" s="615"/>
      <c r="F99" s="615">
        <f t="shared" si="1"/>
        <v>0</v>
      </c>
      <c r="G99" s="706"/>
      <c r="H99" s="707"/>
      <c r="I99" s="708"/>
      <c r="J99" s="709"/>
      <c r="K99" s="710"/>
      <c r="L99" s="48"/>
      <c r="M99" s="470"/>
      <c r="N99" s="49"/>
      <c r="O99" s="48"/>
      <c r="P99" s="48"/>
      <c r="Q99" s="48"/>
      <c r="R99" s="48"/>
      <c r="S99" s="48"/>
      <c r="T99" s="50"/>
      <c r="U99" s="48"/>
    </row>
    <row r="100" spans="1:21" s="41" customFormat="1">
      <c r="A100" s="703"/>
      <c r="B100" s="704"/>
      <c r="C100" s="705"/>
      <c r="D100" s="705"/>
      <c r="E100" s="615"/>
      <c r="F100" s="615">
        <f t="shared" si="1"/>
        <v>0</v>
      </c>
      <c r="G100" s="706"/>
      <c r="H100" s="707"/>
      <c r="I100" s="708"/>
      <c r="J100" s="709"/>
      <c r="K100" s="710"/>
      <c r="L100" s="48"/>
      <c r="M100" s="470"/>
      <c r="N100" s="49"/>
      <c r="O100" s="48"/>
      <c r="P100" s="48"/>
      <c r="Q100" s="48"/>
      <c r="R100" s="48"/>
      <c r="S100" s="48"/>
      <c r="T100" s="50"/>
      <c r="U100" s="48"/>
    </row>
    <row r="101" spans="1:21" s="41" customFormat="1" ht="26.4">
      <c r="A101" s="513">
        <f>COUNT($A$1:A99)+1</f>
        <v>23</v>
      </c>
      <c r="B101" s="704" t="s">
        <v>222</v>
      </c>
      <c r="C101" s="17" t="s">
        <v>35</v>
      </c>
      <c r="D101" s="17">
        <v>1</v>
      </c>
      <c r="E101" s="615"/>
      <c r="F101" s="615">
        <f t="shared" si="1"/>
        <v>0</v>
      </c>
      <c r="G101" s="706"/>
      <c r="H101" s="707"/>
      <c r="I101" s="708"/>
      <c r="J101" s="709"/>
      <c r="K101" s="710"/>
      <c r="L101" s="48"/>
      <c r="M101" s="470"/>
      <c r="N101" s="49"/>
      <c r="O101" s="48"/>
      <c r="P101" s="48"/>
      <c r="Q101" s="48"/>
      <c r="R101" s="48"/>
      <c r="S101" s="48"/>
      <c r="T101" s="50"/>
      <c r="U101" s="48"/>
    </row>
    <row r="102" spans="1:21" s="41" customFormat="1">
      <c r="A102" s="703"/>
      <c r="B102" s="704"/>
      <c r="C102" s="705"/>
      <c r="D102" s="705"/>
      <c r="E102" s="615"/>
      <c r="F102" s="615">
        <f t="shared" si="1"/>
        <v>0</v>
      </c>
      <c r="G102" s="706"/>
      <c r="H102" s="707"/>
      <c r="I102" s="708"/>
      <c r="J102" s="709"/>
      <c r="K102" s="710"/>
      <c r="L102" s="48"/>
      <c r="M102" s="470"/>
      <c r="N102" s="49"/>
      <c r="O102" s="48"/>
      <c r="P102" s="48"/>
      <c r="Q102" s="48"/>
      <c r="R102" s="48"/>
      <c r="S102" s="48"/>
      <c r="T102" s="50"/>
      <c r="U102" s="48"/>
    </row>
    <row r="103" spans="1:21" s="58" customFormat="1">
      <c r="A103" s="513">
        <f>COUNT($A$1:A101)+1</f>
        <v>24</v>
      </c>
      <c r="B103" s="682" t="s">
        <v>223</v>
      </c>
      <c r="C103" s="683"/>
      <c r="D103" s="683"/>
      <c r="E103" s="615"/>
      <c r="F103" s="615">
        <f t="shared" si="1"/>
        <v>0</v>
      </c>
      <c r="G103"/>
    </row>
    <row r="104" spans="1:21" s="502" customFormat="1" ht="39.6">
      <c r="A104" s="34"/>
      <c r="B104" s="24" t="s">
        <v>224</v>
      </c>
      <c r="C104" s="711"/>
      <c r="D104" s="711"/>
      <c r="E104" s="615"/>
      <c r="F104" s="615">
        <f t="shared" si="1"/>
        <v>0</v>
      </c>
    </row>
    <row r="105" spans="1:21" s="656" customFormat="1">
      <c r="A105" s="479"/>
      <c r="B105" s="24" t="s">
        <v>225</v>
      </c>
      <c r="C105" s="497" t="s">
        <v>37</v>
      </c>
      <c r="D105" s="497">
        <v>8</v>
      </c>
      <c r="E105" s="615"/>
      <c r="F105" s="615">
        <f t="shared" si="1"/>
        <v>0</v>
      </c>
    </row>
    <row r="106" spans="1:21" s="41" customFormat="1">
      <c r="A106" s="703"/>
      <c r="B106" s="704"/>
      <c r="C106" s="705"/>
      <c r="D106" s="705"/>
      <c r="E106" s="615"/>
      <c r="F106" s="615">
        <f t="shared" si="1"/>
        <v>0</v>
      </c>
      <c r="G106" s="706"/>
      <c r="H106" s="707"/>
      <c r="I106" s="708"/>
      <c r="J106" s="709"/>
      <c r="K106" s="710"/>
      <c r="L106" s="48"/>
      <c r="M106" s="470"/>
      <c r="N106" s="49"/>
      <c r="O106" s="48"/>
      <c r="P106" s="48"/>
      <c r="Q106" s="48"/>
      <c r="R106" s="48"/>
      <c r="S106" s="48"/>
      <c r="T106" s="50"/>
      <c r="U106" s="48"/>
    </row>
    <row r="107" spans="1:21" s="712" customFormat="1">
      <c r="A107" s="34">
        <f>COUNT($A$2:A106)+1</f>
        <v>25</v>
      </c>
      <c r="B107" s="712" t="s">
        <v>226</v>
      </c>
      <c r="C107" s="713"/>
      <c r="D107" s="713"/>
      <c r="E107" s="615"/>
      <c r="F107" s="615">
        <f t="shared" si="1"/>
        <v>0</v>
      </c>
    </row>
    <row r="108" spans="1:21" s="712" customFormat="1">
      <c r="A108" s="90"/>
      <c r="B108" s="712" t="s">
        <v>227</v>
      </c>
      <c r="C108" s="713" t="s">
        <v>36</v>
      </c>
      <c r="D108" s="713">
        <v>3</v>
      </c>
      <c r="E108" s="615"/>
      <c r="F108" s="615">
        <f t="shared" si="1"/>
        <v>0</v>
      </c>
    </row>
    <row r="109" spans="1:21" s="712" customFormat="1">
      <c r="A109" s="90"/>
      <c r="C109" s="713"/>
      <c r="D109" s="713"/>
      <c r="E109" s="615"/>
      <c r="F109" s="615">
        <f t="shared" si="1"/>
        <v>0</v>
      </c>
    </row>
    <row r="110" spans="1:21" s="12" customFormat="1" ht="26.4">
      <c r="A110" s="694">
        <f>COUNT($A$7:A109)+1</f>
        <v>26</v>
      </c>
      <c r="B110" s="4" t="s">
        <v>11</v>
      </c>
      <c r="C110" s="14"/>
      <c r="D110" s="38"/>
      <c r="E110" s="615"/>
      <c r="F110" s="615">
        <f t="shared" si="1"/>
        <v>0</v>
      </c>
      <c r="H110" s="27"/>
    </row>
    <row r="111" spans="1:21" s="2" customFormat="1" ht="105.6">
      <c r="A111" s="30"/>
      <c r="B111" s="4" t="s">
        <v>12</v>
      </c>
      <c r="C111" s="14"/>
      <c r="D111" s="38"/>
      <c r="E111" s="615"/>
      <c r="F111" s="615">
        <f t="shared" si="1"/>
        <v>0</v>
      </c>
      <c r="H111" s="3"/>
    </row>
    <row r="112" spans="1:21" s="2" customFormat="1">
      <c r="A112" s="30"/>
      <c r="B112" s="4" t="s">
        <v>39</v>
      </c>
      <c r="C112" s="14"/>
      <c r="D112" s="38"/>
      <c r="E112" s="615"/>
      <c r="F112" s="615">
        <f t="shared" si="1"/>
        <v>0</v>
      </c>
      <c r="H112" s="3"/>
    </row>
    <row r="113" spans="1:8" s="12" customFormat="1">
      <c r="A113" s="5"/>
      <c r="B113" s="4" t="s">
        <v>51</v>
      </c>
      <c r="C113" s="17" t="s">
        <v>35</v>
      </c>
      <c r="D113" s="36">
        <v>3</v>
      </c>
      <c r="E113" s="615"/>
      <c r="F113" s="615">
        <f t="shared" si="1"/>
        <v>0</v>
      </c>
      <c r="H113" s="27"/>
    </row>
    <row r="114" spans="1:8" s="12" customFormat="1">
      <c r="A114" s="5"/>
      <c r="B114" s="4"/>
      <c r="C114" s="17"/>
      <c r="D114" s="36"/>
      <c r="E114" s="615"/>
      <c r="F114" s="615">
        <f t="shared" si="1"/>
        <v>0</v>
      </c>
      <c r="H114" s="27"/>
    </row>
    <row r="115" spans="1:8" s="12" customFormat="1" ht="39.6">
      <c r="A115" s="42">
        <f>COUNT($A$6:A113)+1</f>
        <v>27</v>
      </c>
      <c r="B115" s="4" t="s">
        <v>14</v>
      </c>
      <c r="C115" s="14"/>
      <c r="D115" s="38"/>
      <c r="E115" s="615"/>
      <c r="F115" s="615">
        <f t="shared" si="1"/>
        <v>0</v>
      </c>
      <c r="H115" s="27"/>
    </row>
    <row r="116" spans="1:8" s="2" customFormat="1" ht="26.4">
      <c r="A116" s="30"/>
      <c r="B116" s="4" t="s">
        <v>13</v>
      </c>
      <c r="C116" s="14"/>
      <c r="D116" s="38"/>
      <c r="E116" s="615"/>
      <c r="F116" s="615">
        <f t="shared" si="1"/>
        <v>0</v>
      </c>
      <c r="H116" s="3"/>
    </row>
    <row r="117" spans="1:8" s="2" customFormat="1">
      <c r="A117" s="28"/>
      <c r="B117" s="4"/>
      <c r="C117" s="36"/>
      <c r="D117" s="36"/>
      <c r="E117" s="615"/>
      <c r="F117" s="615">
        <f t="shared" si="1"/>
        <v>0</v>
      </c>
      <c r="H117" s="3"/>
    </row>
    <row r="118" spans="1:8" s="2" customFormat="1">
      <c r="A118" s="30"/>
      <c r="B118" s="4" t="s">
        <v>39</v>
      </c>
      <c r="C118" s="14"/>
      <c r="D118" s="38"/>
      <c r="E118" s="615"/>
      <c r="F118" s="615">
        <f t="shared" si="1"/>
        <v>0</v>
      </c>
      <c r="H118" s="3"/>
    </row>
    <row r="119" spans="1:8" s="12" customFormat="1">
      <c r="A119" s="5"/>
      <c r="B119" s="4" t="s">
        <v>17</v>
      </c>
      <c r="C119" s="17" t="s">
        <v>35</v>
      </c>
      <c r="D119" s="36">
        <v>9</v>
      </c>
      <c r="E119" s="615"/>
      <c r="F119" s="615">
        <f t="shared" si="1"/>
        <v>0</v>
      </c>
      <c r="H119" s="27"/>
    </row>
    <row r="120" spans="1:8" s="12" customFormat="1">
      <c r="A120" s="5"/>
      <c r="B120" s="4" t="s">
        <v>123</v>
      </c>
      <c r="C120" s="17" t="s">
        <v>35</v>
      </c>
      <c r="D120" s="36">
        <v>1</v>
      </c>
      <c r="E120" s="615"/>
      <c r="F120" s="615">
        <f t="shared" si="1"/>
        <v>0</v>
      </c>
      <c r="H120" s="27"/>
    </row>
    <row r="121" spans="1:8" s="12" customFormat="1">
      <c r="A121" s="5"/>
      <c r="B121" s="4"/>
      <c r="C121" s="17"/>
      <c r="D121" s="36"/>
      <c r="E121" s="615"/>
      <c r="F121" s="615">
        <f t="shared" si="1"/>
        <v>0</v>
      </c>
      <c r="H121" s="27"/>
    </row>
    <row r="122" spans="1:8" s="12" customFormat="1" ht="39.6">
      <c r="A122" s="34">
        <f>COUNT($A$6:A121)+1</f>
        <v>28</v>
      </c>
      <c r="B122" s="4" t="s">
        <v>16</v>
      </c>
      <c r="C122" s="14"/>
      <c r="D122" s="38"/>
      <c r="E122" s="615"/>
      <c r="F122" s="615">
        <f t="shared" si="1"/>
        <v>0</v>
      </c>
      <c r="H122" s="27"/>
    </row>
    <row r="123" spans="1:8" s="2" customFormat="1">
      <c r="A123" s="30"/>
      <c r="B123" s="4" t="s">
        <v>39</v>
      </c>
      <c r="C123" s="14"/>
      <c r="D123" s="38"/>
      <c r="E123" s="615"/>
      <c r="F123" s="615">
        <f t="shared" si="1"/>
        <v>0</v>
      </c>
      <c r="H123" s="3"/>
    </row>
    <row r="124" spans="1:8" s="12" customFormat="1">
      <c r="A124" s="5"/>
      <c r="B124" s="4" t="s">
        <v>51</v>
      </c>
      <c r="C124" s="9"/>
      <c r="D124" s="37"/>
      <c r="E124" s="615"/>
      <c r="F124" s="615">
        <f t="shared" si="1"/>
        <v>0</v>
      </c>
      <c r="H124" s="27"/>
    </row>
    <row r="125" spans="1:8" s="12" customFormat="1">
      <c r="A125" s="5"/>
      <c r="B125" s="4" t="s">
        <v>27</v>
      </c>
      <c r="C125" s="17" t="s">
        <v>35</v>
      </c>
      <c r="D125" s="36">
        <v>2</v>
      </c>
      <c r="E125" s="615"/>
      <c r="F125" s="615">
        <f t="shared" si="1"/>
        <v>0</v>
      </c>
      <c r="H125" s="27"/>
    </row>
    <row r="126" spans="1:8" s="12" customFormat="1">
      <c r="A126" s="5"/>
      <c r="B126" s="4" t="s">
        <v>25</v>
      </c>
      <c r="C126" s="17" t="s">
        <v>35</v>
      </c>
      <c r="D126" s="36">
        <v>3</v>
      </c>
      <c r="E126" s="615"/>
      <c r="F126" s="615">
        <f t="shared" si="1"/>
        <v>0</v>
      </c>
      <c r="H126" s="27"/>
    </row>
    <row r="127" spans="1:8" s="12" customFormat="1">
      <c r="A127" s="5"/>
      <c r="B127" s="4" t="s">
        <v>26</v>
      </c>
      <c r="C127" s="17" t="s">
        <v>35</v>
      </c>
      <c r="D127" s="36">
        <v>1</v>
      </c>
      <c r="E127" s="615"/>
      <c r="F127" s="615">
        <f t="shared" si="1"/>
        <v>0</v>
      </c>
      <c r="H127" s="27"/>
    </row>
    <row r="128" spans="1:8" s="2" customFormat="1">
      <c r="A128" s="5"/>
      <c r="B128" s="4"/>
      <c r="C128" s="9"/>
      <c r="D128" s="37"/>
      <c r="E128" s="615"/>
      <c r="F128" s="615">
        <f t="shared" si="1"/>
        <v>0</v>
      </c>
      <c r="H128" s="3"/>
    </row>
    <row r="129" spans="1:9" s="12" customFormat="1" ht="39.6">
      <c r="A129" s="42">
        <f>COUNT($A$6:A127)+1</f>
        <v>29</v>
      </c>
      <c r="B129" s="4" t="s">
        <v>44</v>
      </c>
      <c r="C129" s="17" t="s">
        <v>38</v>
      </c>
      <c r="D129" s="36">
        <v>30</v>
      </c>
      <c r="E129" s="615"/>
      <c r="F129" s="615">
        <f t="shared" si="1"/>
        <v>0</v>
      </c>
      <c r="H129" s="27"/>
    </row>
    <row r="130" spans="1:9" s="2" customFormat="1">
      <c r="A130" s="5"/>
      <c r="B130" s="4"/>
      <c r="C130" s="9"/>
      <c r="D130" s="37"/>
      <c r="E130" s="615"/>
      <c r="F130" s="615">
        <f t="shared" si="1"/>
        <v>0</v>
      </c>
      <c r="H130" s="3"/>
    </row>
    <row r="131" spans="1:9" s="12" customFormat="1" ht="39.6">
      <c r="A131" s="42">
        <f>COUNT($A$6:A129)+1</f>
        <v>30</v>
      </c>
      <c r="B131" s="4" t="s">
        <v>45</v>
      </c>
      <c r="C131" s="17" t="s">
        <v>36</v>
      </c>
      <c r="D131" s="36">
        <v>1</v>
      </c>
      <c r="E131" s="615"/>
      <c r="F131" s="615">
        <f t="shared" si="1"/>
        <v>0</v>
      </c>
      <c r="H131" s="27"/>
    </row>
    <row r="132" spans="1:9" s="2" customFormat="1">
      <c r="A132" s="5"/>
      <c r="B132" s="4"/>
      <c r="C132" s="9"/>
      <c r="D132" s="37"/>
      <c r="E132" s="615"/>
      <c r="F132" s="615">
        <f t="shared" si="1"/>
        <v>0</v>
      </c>
      <c r="H132" s="3"/>
    </row>
    <row r="133" spans="1:9" customFormat="1">
      <c r="A133" s="93"/>
      <c r="B133" s="714" t="s">
        <v>679</v>
      </c>
      <c r="C133" s="92"/>
      <c r="D133" s="715"/>
      <c r="E133" s="615"/>
      <c r="F133" s="615">
        <f t="shared" si="1"/>
        <v>0</v>
      </c>
    </row>
    <row r="134" spans="1:9" s="41" customFormat="1" ht="26.4">
      <c r="A134" s="34">
        <f>COUNT($A$2:A131)+1</f>
        <v>31</v>
      </c>
      <c r="B134" s="89" t="s">
        <v>680</v>
      </c>
      <c r="C134" s="36"/>
      <c r="D134" s="17"/>
      <c r="E134" s="615"/>
      <c r="F134" s="615">
        <f t="shared" si="1"/>
        <v>0</v>
      </c>
    </row>
    <row r="135" spans="1:9" s="622" customFormat="1">
      <c r="A135" s="616"/>
      <c r="B135" s="617" t="s">
        <v>682</v>
      </c>
      <c r="C135" s="618"/>
      <c r="D135" s="616"/>
      <c r="E135" s="615"/>
      <c r="F135" s="615">
        <f t="shared" si="1"/>
        <v>0</v>
      </c>
      <c r="G135" s="619"/>
      <c r="H135" s="620"/>
      <c r="I135" s="621"/>
    </row>
    <row r="136" spans="1:9" s="624" customFormat="1" ht="13.8">
      <c r="A136" s="623"/>
      <c r="B136" s="617" t="s">
        <v>681</v>
      </c>
      <c r="C136" s="36" t="s">
        <v>36</v>
      </c>
      <c r="D136" s="17">
        <v>1</v>
      </c>
      <c r="E136" s="615"/>
      <c r="F136" s="615">
        <f t="shared" si="1"/>
        <v>0</v>
      </c>
    </row>
    <row r="137" spans="1:9" s="468" customFormat="1">
      <c r="A137" s="716"/>
      <c r="B137" s="89"/>
      <c r="C137" s="36"/>
      <c r="D137" s="17"/>
      <c r="E137" s="615"/>
      <c r="F137" s="615">
        <f t="shared" ref="F137:F200" si="2">E137*D137</f>
        <v>0</v>
      </c>
    </row>
    <row r="138" spans="1:9" customFormat="1">
      <c r="A138" s="93"/>
      <c r="B138" s="714" t="s">
        <v>679</v>
      </c>
      <c r="C138" s="92"/>
      <c r="D138" s="715"/>
      <c r="E138" s="615"/>
      <c r="F138" s="615">
        <f t="shared" si="2"/>
        <v>0</v>
      </c>
    </row>
    <row r="139" spans="1:9" s="41" customFormat="1" ht="26.4">
      <c r="A139" s="34">
        <f>COUNT($A$2:A136)+1</f>
        <v>32</v>
      </c>
      <c r="B139" s="89" t="s">
        <v>680</v>
      </c>
      <c r="C139" s="36"/>
      <c r="D139" s="17"/>
      <c r="E139" s="615"/>
      <c r="F139" s="615">
        <f t="shared" si="2"/>
        <v>0</v>
      </c>
    </row>
    <row r="140" spans="1:9" s="622" customFormat="1">
      <c r="A140" s="616"/>
      <c r="B140" s="617" t="s">
        <v>683</v>
      </c>
      <c r="C140" s="618"/>
      <c r="D140" s="616"/>
      <c r="E140" s="615"/>
      <c r="F140" s="615">
        <f t="shared" si="2"/>
        <v>0</v>
      </c>
      <c r="G140" s="619"/>
      <c r="H140" s="620"/>
      <c r="I140" s="621"/>
    </row>
    <row r="141" spans="1:9" s="624" customFormat="1" ht="13.8">
      <c r="A141" s="623"/>
      <c r="B141" s="617" t="s">
        <v>681</v>
      </c>
      <c r="C141" s="36" t="s">
        <v>36</v>
      </c>
      <c r="D141" s="17">
        <v>2</v>
      </c>
      <c r="E141" s="615"/>
      <c r="F141" s="615">
        <f t="shared" si="2"/>
        <v>0</v>
      </c>
    </row>
    <row r="142" spans="1:9" s="468" customFormat="1">
      <c r="A142" s="716"/>
      <c r="B142" s="89"/>
      <c r="C142" s="36"/>
      <c r="D142" s="17"/>
      <c r="E142" s="615"/>
      <c r="F142" s="615">
        <f t="shared" si="2"/>
        <v>0</v>
      </c>
    </row>
    <row r="143" spans="1:9" customFormat="1">
      <c r="A143" s="93"/>
      <c r="B143" s="714" t="s">
        <v>684</v>
      </c>
      <c r="C143" s="92"/>
      <c r="D143" s="715"/>
      <c r="E143" s="615"/>
      <c r="F143" s="615">
        <f t="shared" si="2"/>
        <v>0</v>
      </c>
    </row>
    <row r="144" spans="1:9" s="41" customFormat="1" ht="26.4">
      <c r="A144" s="34">
        <f>COUNT($A$2:A142)+1</f>
        <v>33</v>
      </c>
      <c r="B144" s="89" t="s">
        <v>685</v>
      </c>
      <c r="C144" s="36"/>
      <c r="D144" s="17"/>
      <c r="E144" s="615"/>
      <c r="F144" s="615">
        <f t="shared" si="2"/>
        <v>0</v>
      </c>
    </row>
    <row r="145" spans="1:9" s="622" customFormat="1">
      <c r="A145" s="616"/>
      <c r="B145" s="617" t="s">
        <v>686</v>
      </c>
      <c r="C145" s="618"/>
      <c r="D145" s="616"/>
      <c r="E145" s="615"/>
      <c r="F145" s="615">
        <f t="shared" si="2"/>
        <v>0</v>
      </c>
      <c r="G145" s="619"/>
      <c r="H145" s="620"/>
      <c r="I145" s="621"/>
    </row>
    <row r="146" spans="1:9" s="624" customFormat="1" ht="13.8">
      <c r="A146" s="623"/>
      <c r="B146" s="617" t="s">
        <v>681</v>
      </c>
      <c r="C146" s="36" t="s">
        <v>36</v>
      </c>
      <c r="D146" s="17">
        <v>2</v>
      </c>
      <c r="E146" s="615"/>
      <c r="F146" s="615">
        <f t="shared" si="2"/>
        <v>0</v>
      </c>
    </row>
    <row r="147" spans="1:9" s="468" customFormat="1">
      <c r="A147" s="716"/>
      <c r="B147" s="89"/>
      <c r="C147" s="717"/>
      <c r="D147" s="466"/>
      <c r="E147" s="615"/>
      <c r="F147" s="615">
        <f t="shared" si="2"/>
        <v>0</v>
      </c>
    </row>
    <row r="148" spans="1:9" customFormat="1">
      <c r="A148" s="93"/>
      <c r="B148" s="714" t="s">
        <v>684</v>
      </c>
      <c r="C148" s="92"/>
      <c r="D148" s="715"/>
      <c r="E148" s="615"/>
      <c r="F148" s="615">
        <f t="shared" si="2"/>
        <v>0</v>
      </c>
    </row>
    <row r="149" spans="1:9" s="41" customFormat="1" ht="26.4">
      <c r="A149" s="34">
        <f>COUNT($A$2:A147)+1</f>
        <v>34</v>
      </c>
      <c r="B149" s="89" t="s">
        <v>685</v>
      </c>
      <c r="C149" s="36"/>
      <c r="D149" s="17"/>
      <c r="E149" s="615"/>
      <c r="F149" s="615">
        <f t="shared" si="2"/>
        <v>0</v>
      </c>
    </row>
    <row r="150" spans="1:9" s="622" customFormat="1">
      <c r="A150" s="616"/>
      <c r="B150" s="617" t="s">
        <v>687</v>
      </c>
      <c r="C150" s="618"/>
      <c r="D150" s="616"/>
      <c r="E150" s="615"/>
      <c r="F150" s="615">
        <f t="shared" si="2"/>
        <v>0</v>
      </c>
      <c r="G150" s="619"/>
      <c r="H150" s="620"/>
      <c r="I150" s="621"/>
    </row>
    <row r="151" spans="1:9" s="624" customFormat="1" ht="13.8">
      <c r="A151" s="623"/>
      <c r="B151" s="617" t="s">
        <v>681</v>
      </c>
      <c r="C151" s="36" t="s">
        <v>36</v>
      </c>
      <c r="D151" s="17">
        <v>1</v>
      </c>
      <c r="E151" s="615"/>
      <c r="F151" s="615">
        <f t="shared" si="2"/>
        <v>0</v>
      </c>
    </row>
    <row r="152" spans="1:9" s="468" customFormat="1">
      <c r="A152" s="716"/>
      <c r="B152" s="89"/>
      <c r="C152" s="717"/>
      <c r="D152" s="466"/>
      <c r="E152" s="615"/>
      <c r="F152" s="615">
        <f t="shared" si="2"/>
        <v>0</v>
      </c>
    </row>
    <row r="153" spans="1:9" s="12" customFormat="1" ht="26.4">
      <c r="A153" s="34">
        <f>COUNT($A$2:A151)+1</f>
        <v>35</v>
      </c>
      <c r="B153" s="4" t="s">
        <v>46</v>
      </c>
      <c r="C153" s="17" t="s">
        <v>36</v>
      </c>
      <c r="D153" s="36">
        <v>1</v>
      </c>
      <c r="E153" s="615"/>
      <c r="F153" s="615">
        <f t="shared" si="2"/>
        <v>0</v>
      </c>
      <c r="H153" s="27"/>
    </row>
    <row r="154" spans="1:9" s="2" customFormat="1">
      <c r="A154" s="718"/>
      <c r="B154" s="4"/>
      <c r="C154" s="9"/>
      <c r="D154" s="37"/>
      <c r="E154" s="615"/>
      <c r="F154" s="615">
        <f t="shared" si="2"/>
        <v>0</v>
      </c>
      <c r="H154" s="3"/>
    </row>
    <row r="155" spans="1:9" s="12" customFormat="1" ht="55.2">
      <c r="A155" s="42">
        <f>COUNT($A$6:A154)+1</f>
        <v>36</v>
      </c>
      <c r="B155" s="4" t="s">
        <v>80</v>
      </c>
      <c r="C155" s="14"/>
      <c r="D155" s="38"/>
      <c r="E155" s="615"/>
      <c r="F155" s="615">
        <f t="shared" si="2"/>
        <v>0</v>
      </c>
      <c r="H155" s="27"/>
    </row>
    <row r="156" spans="1:9" s="2" customFormat="1">
      <c r="A156" s="30"/>
      <c r="B156" s="4" t="s">
        <v>59</v>
      </c>
      <c r="C156" s="14"/>
      <c r="D156" s="38"/>
      <c r="E156" s="615"/>
      <c r="F156" s="615">
        <f t="shared" si="2"/>
        <v>0</v>
      </c>
      <c r="H156" s="3"/>
    </row>
    <row r="157" spans="1:9" s="2" customFormat="1">
      <c r="A157" s="30"/>
      <c r="B157" s="4" t="s">
        <v>60</v>
      </c>
      <c r="C157" s="14"/>
      <c r="D157" s="38"/>
      <c r="E157" s="615"/>
      <c r="F157" s="615">
        <f t="shared" si="2"/>
        <v>0</v>
      </c>
      <c r="H157" s="3"/>
    </row>
    <row r="158" spans="1:9" s="12" customFormat="1">
      <c r="A158" s="5"/>
      <c r="B158" s="4" t="s">
        <v>24</v>
      </c>
      <c r="C158" s="17" t="s">
        <v>35</v>
      </c>
      <c r="D158" s="36">
        <v>1</v>
      </c>
      <c r="E158" s="615"/>
      <c r="F158" s="615">
        <f t="shared" si="2"/>
        <v>0</v>
      </c>
      <c r="H158" s="27"/>
    </row>
    <row r="159" spans="1:9" s="12" customFormat="1">
      <c r="A159" s="5"/>
      <c r="B159" s="4"/>
      <c r="C159" s="17"/>
      <c r="D159" s="36"/>
      <c r="E159" s="615"/>
      <c r="F159" s="615">
        <f t="shared" si="2"/>
        <v>0</v>
      </c>
      <c r="H159" s="27"/>
    </row>
    <row r="160" spans="1:9" s="719" customFormat="1">
      <c r="A160" s="5"/>
      <c r="B160" s="11" t="s">
        <v>705</v>
      </c>
      <c r="C160" s="9"/>
      <c r="D160" s="37"/>
      <c r="E160" s="615"/>
      <c r="F160" s="615">
        <f t="shared" si="2"/>
        <v>0</v>
      </c>
      <c r="H160" s="720"/>
    </row>
    <row r="161" spans="1:8" s="489" customFormat="1" ht="52.8">
      <c r="A161" s="42">
        <f>COUNT($A$6:A160)+1</f>
        <v>37</v>
      </c>
      <c r="B161" s="484" t="s">
        <v>47</v>
      </c>
      <c r="C161" s="485"/>
      <c r="D161" s="485"/>
      <c r="E161" s="615"/>
      <c r="F161" s="615">
        <f t="shared" si="2"/>
        <v>0</v>
      </c>
      <c r="H161" s="681"/>
    </row>
    <row r="162" spans="1:8" s="2" customFormat="1" ht="15.6">
      <c r="A162" s="28" t="s">
        <v>124</v>
      </c>
      <c r="B162" s="721" t="s">
        <v>698</v>
      </c>
      <c r="C162" s="14"/>
      <c r="D162" s="38"/>
      <c r="E162" s="615"/>
      <c r="F162" s="615">
        <f t="shared" si="2"/>
        <v>0</v>
      </c>
      <c r="H162" s="3"/>
    </row>
    <row r="163" spans="1:8" s="2" customFormat="1" ht="15.6">
      <c r="B163" s="721" t="s">
        <v>699</v>
      </c>
      <c r="C163" s="17" t="s">
        <v>35</v>
      </c>
      <c r="D163" s="36">
        <v>2</v>
      </c>
      <c r="E163" s="615"/>
      <c r="F163" s="615">
        <f t="shared" si="2"/>
        <v>0</v>
      </c>
      <c r="H163" s="3"/>
    </row>
    <row r="164" spans="1:8" s="489" customFormat="1">
      <c r="A164" s="28"/>
      <c r="B164" s="484"/>
      <c r="C164" s="17"/>
      <c r="D164" s="485"/>
      <c r="E164" s="615"/>
      <c r="F164" s="615">
        <f t="shared" si="2"/>
        <v>0</v>
      </c>
      <c r="H164" s="681"/>
    </row>
    <row r="165" spans="1:8" s="2" customFormat="1" ht="26.4">
      <c r="A165" s="42">
        <f>COUNT($A$6:A162)+1</f>
        <v>38</v>
      </c>
      <c r="B165" s="484" t="s">
        <v>48</v>
      </c>
      <c r="C165" s="14"/>
      <c r="D165" s="38"/>
      <c r="E165" s="615"/>
      <c r="F165" s="615">
        <f t="shared" si="2"/>
        <v>0</v>
      </c>
      <c r="H165" s="3"/>
    </row>
    <row r="166" spans="1:8" s="2" customFormat="1" ht="105.6">
      <c r="A166" s="30"/>
      <c r="B166" s="4" t="s">
        <v>49</v>
      </c>
      <c r="C166" s="14"/>
      <c r="D166" s="38"/>
      <c r="E166" s="615"/>
      <c r="F166" s="615">
        <f t="shared" si="2"/>
        <v>0</v>
      </c>
      <c r="H166" s="3"/>
    </row>
    <row r="167" spans="1:8" s="2" customFormat="1">
      <c r="A167" s="28" t="s">
        <v>124</v>
      </c>
      <c r="B167" s="4" t="s">
        <v>700</v>
      </c>
      <c r="C167" s="14"/>
      <c r="D167" s="38"/>
      <c r="E167" s="615"/>
      <c r="F167" s="615">
        <f t="shared" si="2"/>
        <v>0</v>
      </c>
      <c r="H167" s="3"/>
    </row>
    <row r="168" spans="1:8" s="12" customFormat="1">
      <c r="A168" s="28"/>
      <c r="B168" s="4" t="s">
        <v>701</v>
      </c>
      <c r="C168" s="17" t="s">
        <v>36</v>
      </c>
      <c r="D168" s="36">
        <v>2</v>
      </c>
      <c r="E168" s="615"/>
      <c r="F168" s="615">
        <f t="shared" si="2"/>
        <v>0</v>
      </c>
      <c r="H168" s="27"/>
    </row>
    <row r="169" spans="1:8" s="12" customFormat="1">
      <c r="A169" s="5"/>
      <c r="B169" s="4"/>
      <c r="C169" s="9"/>
      <c r="D169" s="37"/>
      <c r="E169" s="615"/>
      <c r="F169" s="615">
        <f t="shared" si="2"/>
        <v>0</v>
      </c>
      <c r="H169" s="27"/>
    </row>
    <row r="170" spans="1:8" s="489" customFormat="1" ht="39.6">
      <c r="A170" s="42">
        <f>COUNT($A$6:A168)+1</f>
        <v>39</v>
      </c>
      <c r="B170" s="4" t="s">
        <v>50</v>
      </c>
      <c r="C170" s="485"/>
      <c r="D170" s="485"/>
      <c r="E170" s="615"/>
      <c r="F170" s="615">
        <f t="shared" si="2"/>
        <v>0</v>
      </c>
      <c r="H170" s="681"/>
    </row>
    <row r="171" spans="1:8" s="2" customFormat="1">
      <c r="A171" s="28"/>
      <c r="B171" s="4" t="s">
        <v>58</v>
      </c>
      <c r="C171" s="36"/>
      <c r="D171" s="36"/>
      <c r="E171" s="615"/>
      <c r="F171" s="615">
        <f t="shared" si="2"/>
        <v>0</v>
      </c>
      <c r="H171" s="3"/>
    </row>
    <row r="172" spans="1:8" s="2" customFormat="1" ht="15.6">
      <c r="A172" s="28" t="s">
        <v>124</v>
      </c>
      <c r="B172" s="721" t="s">
        <v>702</v>
      </c>
      <c r="C172" s="14"/>
      <c r="D172" s="38"/>
      <c r="E172" s="615"/>
      <c r="F172" s="615">
        <f t="shared" si="2"/>
        <v>0</v>
      </c>
      <c r="H172" s="3"/>
    </row>
    <row r="173" spans="1:8" s="2" customFormat="1" ht="15.6">
      <c r="A173" s="28"/>
      <c r="B173" s="722" t="s">
        <v>703</v>
      </c>
      <c r="C173" s="17"/>
      <c r="D173" s="36"/>
      <c r="E173" s="615"/>
      <c r="F173" s="615">
        <f t="shared" si="2"/>
        <v>0</v>
      </c>
      <c r="H173" s="3"/>
    </row>
    <row r="174" spans="1:8" s="2" customFormat="1">
      <c r="A174" s="28"/>
      <c r="B174" s="4" t="s">
        <v>81</v>
      </c>
      <c r="C174" s="17" t="s">
        <v>35</v>
      </c>
      <c r="D174" s="36">
        <v>2</v>
      </c>
      <c r="E174" s="615"/>
      <c r="F174" s="615">
        <f t="shared" si="2"/>
        <v>0</v>
      </c>
      <c r="H174" s="3"/>
    </row>
    <row r="175" spans="1:8" s="489" customFormat="1">
      <c r="A175" s="28"/>
      <c r="B175" s="4"/>
      <c r="C175" s="485"/>
      <c r="D175" s="485"/>
      <c r="E175" s="615"/>
      <c r="F175" s="615">
        <f t="shared" si="2"/>
        <v>0</v>
      </c>
      <c r="H175" s="681"/>
    </row>
    <row r="176" spans="1:8" s="489" customFormat="1" ht="52.8">
      <c r="A176" s="34">
        <f>COUNT($A$2:A174)+1</f>
        <v>40</v>
      </c>
      <c r="B176" s="4" t="s">
        <v>714</v>
      </c>
      <c r="C176" s="14"/>
      <c r="D176" s="38"/>
      <c r="E176" s="615"/>
      <c r="F176" s="615">
        <f t="shared" si="2"/>
        <v>0</v>
      </c>
      <c r="G176" s="29">
        <v>0</v>
      </c>
      <c r="H176" s="681"/>
    </row>
    <row r="177" spans="1:11" s="489" customFormat="1">
      <c r="A177" s="479" t="s">
        <v>165</v>
      </c>
      <c r="B177" s="4" t="s">
        <v>715</v>
      </c>
      <c r="C177" s="14"/>
      <c r="D177" s="38"/>
      <c r="E177" s="615"/>
      <c r="F177" s="615">
        <f t="shared" si="2"/>
        <v>0</v>
      </c>
      <c r="G177" s="29">
        <v>0</v>
      </c>
      <c r="H177" s="681"/>
    </row>
    <row r="178" spans="1:11" s="489" customFormat="1" ht="26.4">
      <c r="A178" s="479" t="s">
        <v>165</v>
      </c>
      <c r="B178" s="4" t="s">
        <v>716</v>
      </c>
      <c r="C178" s="34" t="s">
        <v>35</v>
      </c>
      <c r="D178" s="35">
        <v>2</v>
      </c>
      <c r="E178" s="615"/>
      <c r="F178" s="615">
        <f t="shared" si="2"/>
        <v>0</v>
      </c>
      <c r="G178" s="18"/>
      <c r="H178" s="681"/>
    </row>
    <row r="179" spans="1:11" s="502" customFormat="1">
      <c r="A179" s="479"/>
      <c r="B179" s="4"/>
      <c r="C179" s="17"/>
      <c r="D179" s="36"/>
      <c r="E179" s="615"/>
      <c r="F179" s="615">
        <f t="shared" si="2"/>
        <v>0</v>
      </c>
      <c r="G179" s="29"/>
      <c r="I179" s="503"/>
      <c r="K179" s="503"/>
    </row>
    <row r="180" spans="1:11" s="502" customFormat="1" ht="145.19999999999999">
      <c r="A180" s="34">
        <f>COUNT($A$2:A178)+1</f>
        <v>41</v>
      </c>
      <c r="B180" s="24" t="s">
        <v>717</v>
      </c>
      <c r="C180" s="495"/>
      <c r="D180" s="723"/>
      <c r="E180" s="615"/>
      <c r="F180" s="615">
        <f t="shared" si="2"/>
        <v>0</v>
      </c>
      <c r="H180" s="503"/>
      <c r="J180" s="503"/>
    </row>
    <row r="181" spans="1:11" s="656" customFormat="1" ht="15.6">
      <c r="A181" s="36" t="s">
        <v>124</v>
      </c>
      <c r="B181" s="721" t="s">
        <v>702</v>
      </c>
      <c r="C181" s="497" t="s">
        <v>35</v>
      </c>
      <c r="D181" s="691">
        <v>1</v>
      </c>
      <c r="E181" s="615"/>
      <c r="F181" s="615">
        <f t="shared" si="2"/>
        <v>0</v>
      </c>
      <c r="G181" s="502"/>
      <c r="H181" s="503"/>
      <c r="I181" s="502"/>
      <c r="J181" s="503"/>
    </row>
    <row r="182" spans="1:11" s="656" customFormat="1" ht="15.6">
      <c r="A182" s="36"/>
      <c r="B182" s="721" t="s">
        <v>703</v>
      </c>
      <c r="C182" s="497"/>
      <c r="D182" s="691"/>
      <c r="E182" s="615"/>
      <c r="F182" s="615">
        <f t="shared" si="2"/>
        <v>0</v>
      </c>
      <c r="G182" s="502"/>
      <c r="H182" s="503"/>
      <c r="I182" s="502"/>
      <c r="J182" s="503"/>
    </row>
    <row r="183" spans="1:11" s="656" customFormat="1" ht="15.6">
      <c r="A183" s="36"/>
      <c r="B183" s="721"/>
      <c r="C183" s="497"/>
      <c r="D183" s="691"/>
      <c r="E183" s="615"/>
      <c r="F183" s="615">
        <f t="shared" si="2"/>
        <v>0</v>
      </c>
      <c r="G183" s="502"/>
      <c r="H183" s="503"/>
      <c r="I183" s="502"/>
      <c r="J183" s="503"/>
    </row>
    <row r="184" spans="1:11" s="656" customFormat="1" ht="39.6">
      <c r="A184" s="34">
        <f>COUNT($A$2:A182)+1</f>
        <v>42</v>
      </c>
      <c r="B184" s="4" t="s">
        <v>718</v>
      </c>
      <c r="C184" s="17"/>
      <c r="D184" s="36"/>
      <c r="E184" s="615"/>
      <c r="F184" s="615">
        <f t="shared" si="2"/>
        <v>0</v>
      </c>
      <c r="G184" s="502"/>
      <c r="H184" s="503"/>
      <c r="I184" s="502"/>
      <c r="J184" s="503"/>
    </row>
    <row r="185" spans="1:11" s="656" customFormat="1">
      <c r="A185" s="36" t="s">
        <v>124</v>
      </c>
      <c r="B185" s="724" t="s">
        <v>719</v>
      </c>
      <c r="C185" s="17" t="s">
        <v>36</v>
      </c>
      <c r="D185" s="36">
        <v>2</v>
      </c>
      <c r="E185" s="615"/>
      <c r="F185" s="615">
        <f t="shared" si="2"/>
        <v>0</v>
      </c>
      <c r="G185" s="502"/>
      <c r="H185" s="503"/>
      <c r="I185" s="502"/>
      <c r="J185" s="503"/>
    </row>
    <row r="186" spans="1:11" s="656" customFormat="1" ht="15.6">
      <c r="A186" s="36"/>
      <c r="B186" s="721"/>
      <c r="C186" s="497"/>
      <c r="D186" s="691"/>
      <c r="E186" s="615"/>
      <c r="F186" s="615">
        <f t="shared" si="2"/>
        <v>0</v>
      </c>
      <c r="G186" s="502"/>
      <c r="H186" s="503"/>
      <c r="I186" s="502"/>
      <c r="J186" s="503"/>
    </row>
    <row r="187" spans="1:11" s="656" customFormat="1">
      <c r="A187" s="34">
        <f>COUNT($A$2:A185)+1</f>
        <v>43</v>
      </c>
      <c r="B187" s="4" t="s">
        <v>720</v>
      </c>
      <c r="C187" s="17"/>
      <c r="D187" s="36"/>
      <c r="E187" s="615"/>
      <c r="F187" s="615">
        <f t="shared" si="2"/>
        <v>0</v>
      </c>
      <c r="G187" s="502"/>
      <c r="H187" s="503"/>
      <c r="I187" s="502"/>
      <c r="J187" s="503"/>
    </row>
    <row r="188" spans="1:11" s="656" customFormat="1">
      <c r="A188" s="36" t="s">
        <v>124</v>
      </c>
      <c r="B188" s="724" t="s">
        <v>721</v>
      </c>
      <c r="C188" s="17" t="s">
        <v>36</v>
      </c>
      <c r="D188" s="36">
        <v>2</v>
      </c>
      <c r="E188" s="615"/>
      <c r="F188" s="615">
        <f t="shared" si="2"/>
        <v>0</v>
      </c>
      <c r="G188" s="502"/>
      <c r="H188" s="503"/>
      <c r="I188" s="502"/>
      <c r="J188" s="503"/>
    </row>
    <row r="189" spans="1:11" s="656" customFormat="1" ht="15.6">
      <c r="A189" s="36"/>
      <c r="B189" s="721"/>
      <c r="C189" s="497"/>
      <c r="D189" s="691"/>
      <c r="E189" s="615"/>
      <c r="F189" s="615">
        <f t="shared" si="2"/>
        <v>0</v>
      </c>
      <c r="G189" s="502"/>
      <c r="H189" s="503"/>
      <c r="I189" s="502"/>
      <c r="J189" s="503"/>
    </row>
    <row r="190" spans="1:11" s="656" customFormat="1">
      <c r="A190" s="34">
        <f>COUNT($A$2:A188)+1</f>
        <v>44</v>
      </c>
      <c r="B190" s="4" t="s">
        <v>722</v>
      </c>
      <c r="C190" s="17"/>
      <c r="D190" s="36"/>
      <c r="E190" s="615"/>
      <c r="F190" s="615">
        <f t="shared" si="2"/>
        <v>0</v>
      </c>
      <c r="G190" s="502"/>
      <c r="H190" s="503"/>
      <c r="I190" s="502"/>
      <c r="J190" s="503"/>
    </row>
    <row r="191" spans="1:11" s="656" customFormat="1">
      <c r="A191" s="36"/>
      <c r="B191" s="724" t="s">
        <v>723</v>
      </c>
      <c r="C191" s="17" t="s">
        <v>36</v>
      </c>
      <c r="D191" s="36">
        <v>2</v>
      </c>
      <c r="E191" s="615"/>
      <c r="F191" s="615">
        <f t="shared" si="2"/>
        <v>0</v>
      </c>
      <c r="G191" s="502"/>
      <c r="H191" s="503"/>
      <c r="I191" s="502"/>
      <c r="J191" s="503"/>
    </row>
    <row r="192" spans="1:11" s="656" customFormat="1" ht="15.6">
      <c r="A192" s="36"/>
      <c r="B192" s="721"/>
      <c r="C192" s="497"/>
      <c r="D192" s="691"/>
      <c r="E192" s="615"/>
      <c r="F192" s="615">
        <f t="shared" si="2"/>
        <v>0</v>
      </c>
      <c r="G192" s="502"/>
      <c r="H192" s="503"/>
      <c r="I192" s="502"/>
      <c r="J192" s="503"/>
    </row>
    <row r="193" spans="1:10" s="656" customFormat="1">
      <c r="A193" s="34">
        <f>COUNT($A$2:A191)+1</f>
        <v>45</v>
      </c>
      <c r="B193" s="4" t="s">
        <v>724</v>
      </c>
      <c r="C193" s="17"/>
      <c r="D193" s="36"/>
      <c r="E193" s="615"/>
      <c r="F193" s="615">
        <f t="shared" si="2"/>
        <v>0</v>
      </c>
      <c r="G193" s="502"/>
      <c r="H193" s="503"/>
      <c r="I193" s="502"/>
      <c r="J193" s="503"/>
    </row>
    <row r="194" spans="1:10" s="656" customFormat="1">
      <c r="A194" s="36"/>
      <c r="B194" s="724" t="s">
        <v>725</v>
      </c>
      <c r="C194" s="17" t="s">
        <v>36</v>
      </c>
      <c r="D194" s="36">
        <v>2</v>
      </c>
      <c r="E194" s="615"/>
      <c r="F194" s="615">
        <f t="shared" si="2"/>
        <v>0</v>
      </c>
      <c r="G194" s="502"/>
      <c r="H194" s="503"/>
      <c r="I194" s="502"/>
      <c r="J194" s="503"/>
    </row>
    <row r="195" spans="1:10" s="656" customFormat="1" ht="15.6">
      <c r="A195" s="36"/>
      <c r="B195" s="721"/>
      <c r="C195" s="497"/>
      <c r="D195" s="691"/>
      <c r="E195" s="615"/>
      <c r="F195" s="615">
        <f t="shared" si="2"/>
        <v>0</v>
      </c>
      <c r="G195" s="502"/>
      <c r="H195" s="503"/>
      <c r="I195" s="502"/>
      <c r="J195" s="503"/>
    </row>
    <row r="196" spans="1:10" s="489" customFormat="1">
      <c r="A196" s="28"/>
      <c r="B196" s="11" t="s">
        <v>706</v>
      </c>
      <c r="C196" s="485"/>
      <c r="D196" s="485"/>
      <c r="E196" s="615"/>
      <c r="F196" s="615">
        <f t="shared" si="2"/>
        <v>0</v>
      </c>
      <c r="H196" s="681"/>
    </row>
    <row r="197" spans="1:10" s="489" customFormat="1" ht="52.8">
      <c r="A197" s="42">
        <f>COUNT($A$6:A196)+1</f>
        <v>46</v>
      </c>
      <c r="B197" s="484" t="s">
        <v>47</v>
      </c>
      <c r="C197" s="485"/>
      <c r="D197" s="485"/>
      <c r="E197" s="615"/>
      <c r="F197" s="615">
        <f t="shared" si="2"/>
        <v>0</v>
      </c>
      <c r="H197" s="681"/>
    </row>
    <row r="198" spans="1:10" s="2" customFormat="1" ht="15.6">
      <c r="A198" s="28" t="s">
        <v>124</v>
      </c>
      <c r="B198" s="721" t="s">
        <v>707</v>
      </c>
      <c r="C198" s="14"/>
      <c r="D198" s="38"/>
      <c r="E198" s="615"/>
      <c r="F198" s="615">
        <f t="shared" si="2"/>
        <v>0</v>
      </c>
      <c r="H198" s="3"/>
    </row>
    <row r="199" spans="1:10" s="2" customFormat="1" ht="15.6">
      <c r="B199" s="721" t="s">
        <v>708</v>
      </c>
      <c r="C199" s="17" t="s">
        <v>35</v>
      </c>
      <c r="D199" s="36">
        <v>1</v>
      </c>
      <c r="E199" s="615"/>
      <c r="F199" s="615">
        <f t="shared" si="2"/>
        <v>0</v>
      </c>
      <c r="H199" s="3"/>
    </row>
    <row r="200" spans="1:10" s="489" customFormat="1">
      <c r="A200" s="28"/>
      <c r="B200" s="484"/>
      <c r="C200" s="17"/>
      <c r="D200" s="485"/>
      <c r="E200" s="615"/>
      <c r="F200" s="615">
        <f t="shared" si="2"/>
        <v>0</v>
      </c>
      <c r="H200" s="681"/>
    </row>
    <row r="201" spans="1:10" s="2" customFormat="1" ht="26.4">
      <c r="A201" s="42">
        <f>COUNT($A$6:A198)+1</f>
        <v>47</v>
      </c>
      <c r="B201" s="484" t="s">
        <v>48</v>
      </c>
      <c r="C201" s="14"/>
      <c r="D201" s="38"/>
      <c r="E201" s="615"/>
      <c r="F201" s="615">
        <f t="shared" ref="F201:F264" si="3">E201*D201</f>
        <v>0</v>
      </c>
      <c r="H201" s="3"/>
    </row>
    <row r="202" spans="1:10" s="2" customFormat="1" ht="105.6">
      <c r="A202" s="30"/>
      <c r="B202" s="4" t="s">
        <v>49</v>
      </c>
      <c r="C202" s="14"/>
      <c r="D202" s="38"/>
      <c r="E202" s="615"/>
      <c r="F202" s="615">
        <f t="shared" si="3"/>
        <v>0</v>
      </c>
      <c r="H202" s="3"/>
    </row>
    <row r="203" spans="1:10" s="2" customFormat="1">
      <c r="A203" s="28" t="s">
        <v>124</v>
      </c>
      <c r="B203" s="4" t="s">
        <v>700</v>
      </c>
      <c r="C203" s="14"/>
      <c r="D203" s="38"/>
      <c r="E203" s="615"/>
      <c r="F203" s="615">
        <f t="shared" si="3"/>
        <v>0</v>
      </c>
      <c r="H203" s="3"/>
    </row>
    <row r="204" spans="1:10" s="12" customFormat="1">
      <c r="A204" s="28"/>
      <c r="B204" s="4" t="s">
        <v>701</v>
      </c>
      <c r="C204" s="17" t="s">
        <v>36</v>
      </c>
      <c r="D204" s="36">
        <v>1</v>
      </c>
      <c r="E204" s="615"/>
      <c r="F204" s="615">
        <f t="shared" si="3"/>
        <v>0</v>
      </c>
      <c r="H204" s="27"/>
    </row>
    <row r="205" spans="1:10" s="12" customFormat="1">
      <c r="A205" s="28"/>
      <c r="B205" s="4"/>
      <c r="C205" s="17"/>
      <c r="D205" s="36"/>
      <c r="E205" s="615"/>
      <c r="F205" s="615">
        <f t="shared" si="3"/>
        <v>0</v>
      </c>
      <c r="H205" s="27"/>
    </row>
    <row r="206" spans="1:10" s="12" customFormat="1">
      <c r="A206" s="42">
        <f>COUNT($A$6:A203)+1</f>
        <v>48</v>
      </c>
      <c r="B206" s="56" t="s">
        <v>726</v>
      </c>
      <c r="C206" s="17"/>
      <c r="D206" s="17"/>
      <c r="E206" s="615"/>
      <c r="F206" s="615">
        <f t="shared" si="3"/>
        <v>0</v>
      </c>
      <c r="H206" s="27"/>
    </row>
    <row r="207" spans="1:10" s="12" customFormat="1">
      <c r="A207" s="28"/>
      <c r="B207" s="56" t="s">
        <v>727</v>
      </c>
      <c r="C207" s="17"/>
      <c r="D207" s="17"/>
      <c r="E207" s="615"/>
      <c r="F207" s="615">
        <f t="shared" si="3"/>
        <v>0</v>
      </c>
      <c r="H207" s="27"/>
    </row>
    <row r="208" spans="1:10" s="12" customFormat="1">
      <c r="A208" s="28" t="s">
        <v>124</v>
      </c>
      <c r="B208" s="725" t="s">
        <v>728</v>
      </c>
      <c r="C208" s="502"/>
      <c r="D208" s="502"/>
      <c r="E208" s="615"/>
      <c r="F208" s="615">
        <f t="shared" si="3"/>
        <v>0</v>
      </c>
      <c r="H208" s="27"/>
    </row>
    <row r="209" spans="1:8" s="12" customFormat="1">
      <c r="A209" s="28" t="s">
        <v>124</v>
      </c>
      <c r="B209" s="724" t="s">
        <v>729</v>
      </c>
      <c r="C209" s="17" t="s">
        <v>35</v>
      </c>
      <c r="D209" s="17">
        <v>1</v>
      </c>
      <c r="E209" s="615"/>
      <c r="F209" s="615">
        <f t="shared" si="3"/>
        <v>0</v>
      </c>
      <c r="H209" s="27"/>
    </row>
    <row r="210" spans="1:8" s="12" customFormat="1">
      <c r="A210" s="28"/>
      <c r="B210" s="724" t="s">
        <v>730</v>
      </c>
      <c r="C210" s="17" t="s">
        <v>35</v>
      </c>
      <c r="D210" s="17">
        <v>1</v>
      </c>
      <c r="E210" s="615"/>
      <c r="F210" s="615">
        <f t="shared" si="3"/>
        <v>0</v>
      </c>
      <c r="H210" s="27"/>
    </row>
    <row r="211" spans="1:8" s="12" customFormat="1">
      <c r="A211" s="28"/>
      <c r="B211" s="4"/>
      <c r="C211" s="17"/>
      <c r="D211" s="36"/>
      <c r="E211" s="615"/>
      <c r="F211" s="615">
        <f t="shared" si="3"/>
        <v>0</v>
      </c>
      <c r="H211" s="27"/>
    </row>
    <row r="212" spans="1:8" s="489" customFormat="1" ht="39.6">
      <c r="A212" s="42">
        <f>COUNT($A$6:A209)+1</f>
        <v>49</v>
      </c>
      <c r="B212" s="4" t="s">
        <v>50</v>
      </c>
      <c r="C212" s="485"/>
      <c r="D212" s="485"/>
      <c r="E212" s="615"/>
      <c r="F212" s="615">
        <f t="shared" si="3"/>
        <v>0</v>
      </c>
      <c r="H212" s="681"/>
    </row>
    <row r="213" spans="1:8" s="2" customFormat="1">
      <c r="A213" s="28"/>
      <c r="B213" s="4" t="s">
        <v>58</v>
      </c>
      <c r="C213" s="36"/>
      <c r="D213" s="36"/>
      <c r="E213" s="615"/>
      <c r="F213" s="615">
        <f t="shared" si="3"/>
        <v>0</v>
      </c>
      <c r="H213" s="3"/>
    </row>
    <row r="214" spans="1:8" s="2" customFormat="1" ht="15.6">
      <c r="A214" s="28" t="s">
        <v>124</v>
      </c>
      <c r="B214" s="721" t="s">
        <v>709</v>
      </c>
      <c r="C214" s="14"/>
      <c r="D214" s="38"/>
      <c r="E214" s="615"/>
      <c r="F214" s="615">
        <f t="shared" si="3"/>
        <v>0</v>
      </c>
      <c r="H214" s="3"/>
    </row>
    <row r="215" spans="1:8" s="2" customFormat="1" ht="15.6">
      <c r="A215" s="28"/>
      <c r="B215" s="721" t="s">
        <v>710</v>
      </c>
      <c r="C215" s="17" t="s">
        <v>35</v>
      </c>
      <c r="D215" s="36">
        <v>1</v>
      </c>
      <c r="E215" s="615"/>
      <c r="F215" s="615">
        <f t="shared" si="3"/>
        <v>0</v>
      </c>
      <c r="H215" s="3"/>
    </row>
    <row r="216" spans="1:8" s="489" customFormat="1">
      <c r="A216" s="28"/>
      <c r="B216" s="11"/>
      <c r="C216" s="485"/>
      <c r="D216" s="485"/>
      <c r="E216" s="615"/>
      <c r="F216" s="615">
        <f t="shared" si="3"/>
        <v>0</v>
      </c>
      <c r="H216" s="681"/>
    </row>
    <row r="217" spans="1:8" s="489" customFormat="1" ht="56.25" customHeight="1">
      <c r="A217" s="42">
        <f>COUNT($A$6:A214)+1</f>
        <v>50</v>
      </c>
      <c r="B217" s="4" t="s">
        <v>731</v>
      </c>
      <c r="C217" s="14"/>
      <c r="D217" s="38"/>
      <c r="E217" s="615"/>
      <c r="F217" s="615">
        <f t="shared" si="3"/>
        <v>0</v>
      </c>
      <c r="H217" s="681"/>
    </row>
    <row r="218" spans="1:8" s="489" customFormat="1">
      <c r="A218" s="28" t="s">
        <v>124</v>
      </c>
      <c r="B218" s="725" t="s">
        <v>732</v>
      </c>
      <c r="C218" s="14"/>
      <c r="D218" s="38"/>
      <c r="E218" s="615"/>
      <c r="F218" s="615">
        <f t="shared" si="3"/>
        <v>0</v>
      </c>
      <c r="H218" s="681"/>
    </row>
    <row r="219" spans="1:8" s="489" customFormat="1">
      <c r="A219" s="28" t="s">
        <v>124</v>
      </c>
      <c r="B219" s="725" t="s">
        <v>733</v>
      </c>
      <c r="C219" s="17" t="s">
        <v>35</v>
      </c>
      <c r="D219" s="36">
        <v>1</v>
      </c>
      <c r="E219" s="615"/>
      <c r="F219" s="615">
        <f t="shared" si="3"/>
        <v>0</v>
      </c>
      <c r="H219" s="681"/>
    </row>
    <row r="220" spans="1:8" s="489" customFormat="1">
      <c r="A220" s="28"/>
      <c r="B220" s="11"/>
      <c r="C220" s="485"/>
      <c r="D220" s="485"/>
      <c r="E220" s="615"/>
      <c r="F220" s="615">
        <f t="shared" si="3"/>
        <v>0</v>
      </c>
      <c r="H220" s="681"/>
    </row>
    <row r="221" spans="1:8" s="489" customFormat="1" ht="52.8">
      <c r="A221" s="42">
        <f>COUNT($A$6:A218)+1</f>
        <v>51</v>
      </c>
      <c r="B221" s="4" t="s">
        <v>734</v>
      </c>
      <c r="C221" s="14"/>
      <c r="D221" s="38"/>
      <c r="E221" s="615"/>
      <c r="F221" s="615">
        <f t="shared" si="3"/>
        <v>0</v>
      </c>
      <c r="H221" s="681"/>
    </row>
    <row r="222" spans="1:8" s="489" customFormat="1">
      <c r="A222" s="28" t="s">
        <v>124</v>
      </c>
      <c r="B222" s="4" t="s">
        <v>735</v>
      </c>
      <c r="C222" s="14"/>
      <c r="D222" s="38"/>
      <c r="E222" s="615"/>
      <c r="F222" s="615">
        <f t="shared" si="3"/>
        <v>0</v>
      </c>
      <c r="H222" s="681"/>
    </row>
    <row r="223" spans="1:8" s="489" customFormat="1">
      <c r="A223" s="28" t="s">
        <v>124</v>
      </c>
      <c r="B223" s="4" t="s">
        <v>736</v>
      </c>
      <c r="C223" s="17" t="s">
        <v>35</v>
      </c>
      <c r="D223" s="36">
        <v>1</v>
      </c>
      <c r="E223" s="615"/>
      <c r="F223" s="615">
        <f t="shared" si="3"/>
        <v>0</v>
      </c>
      <c r="H223" s="681"/>
    </row>
    <row r="224" spans="1:8" s="489" customFormat="1">
      <c r="A224" s="28"/>
      <c r="B224" s="4"/>
      <c r="C224" s="17"/>
      <c r="D224" s="36"/>
      <c r="E224" s="615"/>
      <c r="F224" s="615">
        <f t="shared" si="3"/>
        <v>0</v>
      </c>
      <c r="H224" s="681"/>
    </row>
    <row r="225" spans="1:8" s="489" customFormat="1" ht="26.4">
      <c r="A225" s="42">
        <f>COUNT($A$6:A222)+1</f>
        <v>52</v>
      </c>
      <c r="B225" s="4" t="s">
        <v>737</v>
      </c>
      <c r="C225" s="14"/>
      <c r="D225" s="38"/>
      <c r="E225" s="615"/>
      <c r="F225" s="615">
        <f t="shared" si="3"/>
        <v>0</v>
      </c>
      <c r="H225" s="681"/>
    </row>
    <row r="226" spans="1:8" s="489" customFormat="1">
      <c r="A226" s="28" t="s">
        <v>124</v>
      </c>
      <c r="B226" s="4" t="s">
        <v>738</v>
      </c>
      <c r="C226" s="14"/>
      <c r="D226" s="38"/>
      <c r="E226" s="615"/>
      <c r="F226" s="615">
        <f t="shared" si="3"/>
        <v>0</v>
      </c>
      <c r="H226" s="681"/>
    </row>
    <row r="227" spans="1:8" s="489" customFormat="1">
      <c r="A227" s="28"/>
      <c r="B227" s="4" t="s">
        <v>739</v>
      </c>
      <c r="C227" s="17" t="s">
        <v>35</v>
      </c>
      <c r="D227" s="36">
        <v>1</v>
      </c>
      <c r="E227" s="615"/>
      <c r="F227" s="615">
        <f t="shared" si="3"/>
        <v>0</v>
      </c>
      <c r="H227" s="681"/>
    </row>
    <row r="228" spans="1:8" s="489" customFormat="1">
      <c r="A228" s="28"/>
      <c r="B228" s="4"/>
      <c r="C228" s="17"/>
      <c r="D228" s="36"/>
      <c r="E228" s="615"/>
      <c r="F228" s="615">
        <f t="shared" si="3"/>
        <v>0</v>
      </c>
      <c r="H228" s="681"/>
    </row>
    <row r="229" spans="1:8" s="489" customFormat="1" ht="39.6">
      <c r="A229" s="42">
        <f>COUNT($A$6:A226)+1</f>
        <v>53</v>
      </c>
      <c r="B229" s="4" t="s">
        <v>718</v>
      </c>
      <c r="C229" s="17"/>
      <c r="D229" s="36"/>
      <c r="E229" s="615"/>
      <c r="F229" s="615">
        <f t="shared" si="3"/>
        <v>0</v>
      </c>
      <c r="H229" s="681"/>
    </row>
    <row r="230" spans="1:8" s="489" customFormat="1">
      <c r="A230" s="28" t="s">
        <v>124</v>
      </c>
      <c r="B230" s="724" t="s">
        <v>719</v>
      </c>
      <c r="C230" s="17" t="s">
        <v>36</v>
      </c>
      <c r="D230" s="36">
        <v>1</v>
      </c>
      <c r="E230" s="615"/>
      <c r="F230" s="615">
        <f t="shared" si="3"/>
        <v>0</v>
      </c>
      <c r="H230" s="681"/>
    </row>
    <row r="231" spans="1:8" s="489" customFormat="1">
      <c r="A231" s="28"/>
      <c r="B231" s="4"/>
      <c r="C231" s="17"/>
      <c r="D231" s="36"/>
      <c r="E231" s="615"/>
      <c r="F231" s="615">
        <f t="shared" si="3"/>
        <v>0</v>
      </c>
      <c r="H231" s="681"/>
    </row>
    <row r="232" spans="1:8" s="489" customFormat="1">
      <c r="A232" s="42">
        <f>COUNT($A$6:A229)+1</f>
        <v>54</v>
      </c>
      <c r="B232" s="4" t="s">
        <v>720</v>
      </c>
      <c r="C232" s="17"/>
      <c r="D232" s="36"/>
      <c r="E232" s="615"/>
      <c r="F232" s="615">
        <f t="shared" si="3"/>
        <v>0</v>
      </c>
      <c r="H232" s="681"/>
    </row>
    <row r="233" spans="1:8" s="489" customFormat="1">
      <c r="A233" s="28" t="s">
        <v>124</v>
      </c>
      <c r="B233" s="724" t="s">
        <v>721</v>
      </c>
      <c r="C233" s="17" t="s">
        <v>36</v>
      </c>
      <c r="D233" s="36">
        <v>1</v>
      </c>
      <c r="E233" s="615"/>
      <c r="F233" s="615">
        <f t="shared" si="3"/>
        <v>0</v>
      </c>
      <c r="H233" s="681"/>
    </row>
    <row r="234" spans="1:8" s="489" customFormat="1">
      <c r="A234" s="28"/>
      <c r="B234" s="726"/>
      <c r="C234" s="17"/>
      <c r="D234" s="17"/>
      <c r="E234" s="615"/>
      <c r="F234" s="615">
        <f t="shared" si="3"/>
        <v>0</v>
      </c>
      <c r="H234" s="681"/>
    </row>
    <row r="235" spans="1:8" s="489" customFormat="1">
      <c r="A235" s="28"/>
      <c r="B235" s="4"/>
      <c r="C235" s="17"/>
      <c r="D235" s="36"/>
      <c r="E235" s="615"/>
      <c r="F235" s="615">
        <f t="shared" si="3"/>
        <v>0</v>
      </c>
      <c r="H235" s="681"/>
    </row>
    <row r="236" spans="1:8" s="489" customFormat="1">
      <c r="A236" s="42">
        <f>COUNT($A$6:A233)+1</f>
        <v>55</v>
      </c>
      <c r="B236" s="4" t="s">
        <v>722</v>
      </c>
      <c r="C236" s="17"/>
      <c r="D236" s="36"/>
      <c r="E236" s="615"/>
      <c r="F236" s="615">
        <f t="shared" si="3"/>
        <v>0</v>
      </c>
      <c r="H236" s="681"/>
    </row>
    <row r="237" spans="1:8" s="489" customFormat="1">
      <c r="A237" s="28" t="s">
        <v>124</v>
      </c>
      <c r="B237" s="724" t="s">
        <v>723</v>
      </c>
      <c r="C237" s="17" t="s">
        <v>36</v>
      </c>
      <c r="D237" s="36">
        <v>1</v>
      </c>
      <c r="E237" s="615"/>
      <c r="F237" s="615">
        <f t="shared" si="3"/>
        <v>0</v>
      </c>
      <c r="H237" s="681"/>
    </row>
    <row r="238" spans="1:8" s="489" customFormat="1">
      <c r="A238" s="28"/>
      <c r="B238" s="726"/>
      <c r="C238" s="17"/>
      <c r="D238" s="17"/>
      <c r="E238" s="615"/>
      <c r="F238" s="615">
        <f t="shared" si="3"/>
        <v>0</v>
      </c>
      <c r="H238" s="681"/>
    </row>
    <row r="239" spans="1:8" s="489" customFormat="1">
      <c r="A239" s="28"/>
      <c r="B239" s="4"/>
      <c r="C239" s="17"/>
      <c r="D239" s="36"/>
      <c r="E239" s="615"/>
      <c r="F239" s="615">
        <f t="shared" si="3"/>
        <v>0</v>
      </c>
      <c r="H239" s="681"/>
    </row>
    <row r="240" spans="1:8" s="489" customFormat="1">
      <c r="A240" s="42">
        <f>COUNT($A$6:A237)+1</f>
        <v>56</v>
      </c>
      <c r="B240" s="4" t="s">
        <v>724</v>
      </c>
      <c r="C240" s="17"/>
      <c r="D240" s="36"/>
      <c r="E240" s="615"/>
      <c r="F240" s="615">
        <f t="shared" si="3"/>
        <v>0</v>
      </c>
      <c r="H240" s="681"/>
    </row>
    <row r="241" spans="1:11" s="489" customFormat="1">
      <c r="A241" s="28" t="s">
        <v>124</v>
      </c>
      <c r="B241" s="724" t="s">
        <v>725</v>
      </c>
      <c r="C241" s="17" t="s">
        <v>36</v>
      </c>
      <c r="D241" s="36">
        <v>1</v>
      </c>
      <c r="E241" s="615"/>
      <c r="F241" s="615">
        <f t="shared" si="3"/>
        <v>0</v>
      </c>
      <c r="H241" s="681"/>
    </row>
    <row r="242" spans="1:11" s="489" customFormat="1">
      <c r="A242" s="28"/>
      <c r="B242" s="11"/>
      <c r="C242" s="485"/>
      <c r="D242" s="485"/>
      <c r="E242" s="615"/>
      <c r="F242" s="615">
        <f t="shared" si="3"/>
        <v>0</v>
      </c>
      <c r="H242" s="681"/>
    </row>
    <row r="243" spans="1:11" s="489" customFormat="1">
      <c r="A243" s="28"/>
      <c r="B243" s="11"/>
      <c r="C243" s="485"/>
      <c r="D243" s="485"/>
      <c r="E243" s="615"/>
      <c r="F243" s="615">
        <f t="shared" si="3"/>
        <v>0</v>
      </c>
      <c r="H243" s="681"/>
    </row>
    <row r="244" spans="1:11" s="489" customFormat="1">
      <c r="A244" s="28"/>
      <c r="B244" s="11" t="s">
        <v>711</v>
      </c>
      <c r="C244" s="485"/>
      <c r="D244" s="485"/>
      <c r="E244" s="615"/>
      <c r="F244" s="615">
        <f t="shared" si="3"/>
        <v>0</v>
      </c>
      <c r="H244" s="681"/>
    </row>
    <row r="245" spans="1:11" s="489" customFormat="1" ht="39.6">
      <c r="A245" s="42">
        <f>COUNT($A$6:A244)+1</f>
        <v>57</v>
      </c>
      <c r="B245" s="4" t="s">
        <v>657</v>
      </c>
      <c r="C245" s="485"/>
      <c r="D245" s="485"/>
      <c r="E245" s="615"/>
      <c r="F245" s="615">
        <f t="shared" si="3"/>
        <v>0</v>
      </c>
      <c r="H245" s="681"/>
    </row>
    <row r="246" spans="1:11" s="2" customFormat="1" ht="15.6">
      <c r="A246" s="28" t="s">
        <v>124</v>
      </c>
      <c r="B246" s="721" t="s">
        <v>698</v>
      </c>
      <c r="C246" s="14"/>
      <c r="D246" s="38"/>
      <c r="E246" s="615"/>
      <c r="F246" s="615">
        <f t="shared" si="3"/>
        <v>0</v>
      </c>
      <c r="H246" s="3"/>
    </row>
    <row r="247" spans="1:11" s="2" customFormat="1" ht="15.6">
      <c r="A247" s="28"/>
      <c r="B247" s="721" t="s">
        <v>712</v>
      </c>
      <c r="C247" s="17"/>
      <c r="D247" s="36"/>
      <c r="E247" s="615"/>
      <c r="F247" s="615">
        <f t="shared" si="3"/>
        <v>0</v>
      </c>
      <c r="H247" s="3"/>
    </row>
    <row r="248" spans="1:11" s="2" customFormat="1">
      <c r="A248" s="28"/>
      <c r="B248" s="4" t="s">
        <v>81</v>
      </c>
      <c r="C248" s="17" t="s">
        <v>35</v>
      </c>
      <c r="D248" s="36">
        <v>2</v>
      </c>
      <c r="E248" s="615"/>
      <c r="F248" s="615">
        <f t="shared" si="3"/>
        <v>0</v>
      </c>
      <c r="H248" s="3"/>
    </row>
    <row r="249" spans="1:11" s="489" customFormat="1">
      <c r="A249" s="28"/>
      <c r="B249" s="4"/>
      <c r="C249" s="485"/>
      <c r="D249" s="485"/>
      <c r="E249" s="615"/>
      <c r="F249" s="615">
        <f t="shared" si="3"/>
        <v>0</v>
      </c>
      <c r="H249" s="681"/>
    </row>
    <row r="250" spans="1:11" s="489" customFormat="1" ht="52.8">
      <c r="A250" s="34">
        <f>COUNT($A$2:A248)+1</f>
        <v>58</v>
      </c>
      <c r="B250" s="4" t="s">
        <v>714</v>
      </c>
      <c r="C250" s="14"/>
      <c r="D250" s="38"/>
      <c r="E250" s="615"/>
      <c r="F250" s="615">
        <f t="shared" si="3"/>
        <v>0</v>
      </c>
      <c r="G250" s="29">
        <v>0</v>
      </c>
      <c r="H250" s="681"/>
    </row>
    <row r="251" spans="1:11" s="489" customFormat="1">
      <c r="A251" s="479" t="s">
        <v>165</v>
      </c>
      <c r="B251" s="4" t="s">
        <v>715</v>
      </c>
      <c r="C251" s="14"/>
      <c r="D251" s="38"/>
      <c r="E251" s="615"/>
      <c r="F251" s="615">
        <f t="shared" si="3"/>
        <v>0</v>
      </c>
      <c r="G251" s="29">
        <v>0</v>
      </c>
      <c r="H251" s="681"/>
    </row>
    <row r="252" spans="1:11" s="489" customFormat="1" ht="26.4">
      <c r="A252" s="479" t="s">
        <v>165</v>
      </c>
      <c r="B252" s="4" t="s">
        <v>716</v>
      </c>
      <c r="C252" s="34" t="s">
        <v>35</v>
      </c>
      <c r="D252" s="35">
        <v>2</v>
      </c>
      <c r="E252" s="615"/>
      <c r="F252" s="615">
        <f t="shared" si="3"/>
        <v>0</v>
      </c>
      <c r="G252" s="18"/>
      <c r="H252" s="681"/>
    </row>
    <row r="253" spans="1:11" s="12" customFormat="1">
      <c r="A253" s="5"/>
      <c r="B253" s="4"/>
      <c r="C253" s="17"/>
      <c r="D253" s="36"/>
      <c r="E253" s="615"/>
      <c r="F253" s="615">
        <f t="shared" si="3"/>
        <v>0</v>
      </c>
      <c r="H253" s="27"/>
    </row>
    <row r="254" spans="1:11" s="502" customFormat="1">
      <c r="A254" s="42">
        <f>COUNT($A$6:A252)+1</f>
        <v>59</v>
      </c>
      <c r="B254" s="56" t="s">
        <v>231</v>
      </c>
      <c r="C254" s="17"/>
      <c r="D254" s="17"/>
      <c r="E254" s="615"/>
      <c r="F254" s="615">
        <f t="shared" si="3"/>
        <v>0</v>
      </c>
      <c r="I254" s="503"/>
      <c r="K254" s="503"/>
    </row>
    <row r="255" spans="1:11" s="502" customFormat="1" ht="52.8">
      <c r="A255" s="34"/>
      <c r="B255" s="56" t="s">
        <v>740</v>
      </c>
      <c r="C255" s="17"/>
      <c r="D255" s="17"/>
      <c r="E255" s="615"/>
      <c r="F255" s="615">
        <f t="shared" si="3"/>
        <v>0</v>
      </c>
      <c r="I255" s="503"/>
      <c r="K255" s="503"/>
    </row>
    <row r="256" spans="1:11" s="582" customFormat="1" ht="15.6">
      <c r="A256" s="56" t="s">
        <v>124</v>
      </c>
      <c r="B256" s="721" t="s">
        <v>704</v>
      </c>
      <c r="C256" s="34" t="s">
        <v>35</v>
      </c>
      <c r="D256" s="34">
        <v>2</v>
      </c>
      <c r="E256" s="615"/>
      <c r="F256" s="615">
        <f t="shared" si="3"/>
        <v>0</v>
      </c>
      <c r="G256" s="35"/>
      <c r="H256" s="727"/>
    </row>
    <row r="257" spans="1:12" s="582" customFormat="1" ht="15.6">
      <c r="A257" s="56"/>
      <c r="B257" s="721" t="s">
        <v>713</v>
      </c>
      <c r="C257" s="34"/>
      <c r="D257" s="34"/>
      <c r="E257" s="615"/>
      <c r="F257" s="615">
        <f t="shared" si="3"/>
        <v>0</v>
      </c>
      <c r="G257" s="35"/>
      <c r="H257" s="727"/>
    </row>
    <row r="258" spans="1:12" s="582" customFormat="1" ht="15.6">
      <c r="A258" s="56"/>
      <c r="B258" s="721"/>
      <c r="C258" s="34"/>
      <c r="D258" s="34"/>
      <c r="E258" s="615"/>
      <c r="F258" s="615">
        <f t="shared" si="3"/>
        <v>0</v>
      </c>
      <c r="G258" s="35"/>
      <c r="H258" s="727"/>
    </row>
    <row r="259" spans="1:12" s="582" customFormat="1" ht="27.6">
      <c r="A259" s="42">
        <f>COUNT($A$6:A257)+1</f>
        <v>60</v>
      </c>
      <c r="B259" s="728" t="s">
        <v>741</v>
      </c>
      <c r="C259" s="34"/>
      <c r="D259" s="34"/>
      <c r="E259" s="615"/>
      <c r="F259" s="615">
        <f t="shared" si="3"/>
        <v>0</v>
      </c>
      <c r="G259" s="35"/>
      <c r="H259" s="727"/>
    </row>
    <row r="260" spans="1:12" s="582" customFormat="1">
      <c r="A260" s="56" t="s">
        <v>124</v>
      </c>
      <c r="B260" s="4" t="s">
        <v>715</v>
      </c>
      <c r="C260" s="34"/>
      <c r="D260" s="34"/>
      <c r="E260" s="615"/>
      <c r="F260" s="615">
        <f t="shared" si="3"/>
        <v>0</v>
      </c>
      <c r="G260" s="35"/>
      <c r="H260" s="727"/>
    </row>
    <row r="261" spans="1:12" s="582" customFormat="1" ht="26.4">
      <c r="A261" s="56" t="s">
        <v>124</v>
      </c>
      <c r="B261" s="4" t="s">
        <v>742</v>
      </c>
      <c r="C261" s="34" t="s">
        <v>35</v>
      </c>
      <c r="D261" s="34">
        <v>2</v>
      </c>
      <c r="E261" s="615"/>
      <c r="F261" s="615">
        <f t="shared" si="3"/>
        <v>0</v>
      </c>
      <c r="G261" s="35"/>
      <c r="H261" s="727"/>
    </row>
    <row r="262" spans="1:12" s="582" customFormat="1" ht="15.6">
      <c r="A262" s="56"/>
      <c r="B262" s="721"/>
      <c r="C262" s="34"/>
      <c r="D262" s="34"/>
      <c r="E262" s="615"/>
      <c r="F262" s="615">
        <f t="shared" si="3"/>
        <v>0</v>
      </c>
      <c r="G262" s="35"/>
      <c r="H262" s="727"/>
    </row>
    <row r="263" spans="1:12" s="656" customFormat="1" ht="39.6">
      <c r="A263" s="42">
        <f>COUNT($A$6:A261)+1</f>
        <v>61</v>
      </c>
      <c r="B263" s="4" t="s">
        <v>718</v>
      </c>
      <c r="C263" s="17"/>
      <c r="D263" s="36"/>
      <c r="E263" s="615"/>
      <c r="F263" s="615">
        <f t="shared" si="3"/>
        <v>0</v>
      </c>
      <c r="G263" s="502"/>
      <c r="H263" s="503"/>
      <c r="I263" s="502"/>
      <c r="J263" s="503"/>
    </row>
    <row r="264" spans="1:12" s="656" customFormat="1">
      <c r="A264" s="36" t="s">
        <v>124</v>
      </c>
      <c r="B264" s="724" t="s">
        <v>719</v>
      </c>
      <c r="C264" s="17" t="s">
        <v>36</v>
      </c>
      <c r="D264" s="36">
        <v>2</v>
      </c>
      <c r="E264" s="615"/>
      <c r="F264" s="615">
        <f t="shared" si="3"/>
        <v>0</v>
      </c>
      <c r="G264" s="502"/>
      <c r="H264" s="503"/>
      <c r="I264" s="502"/>
      <c r="J264" s="503"/>
    </row>
    <row r="265" spans="1:12" s="656" customFormat="1" ht="15.6">
      <c r="A265" s="36"/>
      <c r="B265" s="721"/>
      <c r="C265" s="497"/>
      <c r="D265" s="691"/>
      <c r="E265" s="615"/>
      <c r="F265" s="615">
        <f t="shared" ref="F265:F288" si="4">E265*D265</f>
        <v>0</v>
      </c>
      <c r="G265" s="502"/>
      <c r="H265" s="503"/>
      <c r="I265" s="502"/>
      <c r="J265" s="503"/>
    </row>
    <row r="266" spans="1:12" s="656" customFormat="1">
      <c r="A266" s="42">
        <f>COUNT($A$6:A264)+1</f>
        <v>62</v>
      </c>
      <c r="B266" s="4" t="s">
        <v>724</v>
      </c>
      <c r="C266" s="17"/>
      <c r="D266" s="36"/>
      <c r="E266" s="615"/>
      <c r="F266" s="615">
        <f t="shared" si="4"/>
        <v>0</v>
      </c>
      <c r="G266" s="502"/>
      <c r="H266" s="503"/>
      <c r="I266" s="502"/>
      <c r="J266" s="503"/>
    </row>
    <row r="267" spans="1:12" s="656" customFormat="1">
      <c r="A267" s="36"/>
      <c r="B267" s="724" t="s">
        <v>725</v>
      </c>
      <c r="C267" s="17" t="s">
        <v>36</v>
      </c>
      <c r="D267" s="36">
        <v>2</v>
      </c>
      <c r="E267" s="615"/>
      <c r="F267" s="615">
        <f t="shared" si="4"/>
        <v>0</v>
      </c>
      <c r="G267" s="502"/>
      <c r="H267" s="503"/>
      <c r="I267" s="502"/>
      <c r="J267" s="503"/>
    </row>
    <row r="268" spans="1:12" s="656" customFormat="1" ht="15.6">
      <c r="A268" s="36"/>
      <c r="B268" s="721"/>
      <c r="C268" s="497"/>
      <c r="D268" s="691"/>
      <c r="E268" s="615"/>
      <c r="F268" s="615">
        <f t="shared" si="4"/>
        <v>0</v>
      </c>
      <c r="G268" s="502"/>
      <c r="H268" s="503"/>
      <c r="I268" s="502"/>
      <c r="J268" s="503"/>
    </row>
    <row r="269" spans="1:12" s="12" customFormat="1">
      <c r="A269" s="5"/>
      <c r="B269" s="4"/>
      <c r="C269" s="17"/>
      <c r="D269" s="36"/>
      <c r="E269" s="615"/>
      <c r="F269" s="615">
        <f t="shared" si="4"/>
        <v>0</v>
      </c>
      <c r="H269" s="27"/>
    </row>
    <row r="270" spans="1:12" s="573" customFormat="1" ht="66">
      <c r="A270" s="34">
        <f>COUNT($A$2:A266)+1</f>
        <v>63</v>
      </c>
      <c r="B270" s="89" t="s">
        <v>743</v>
      </c>
      <c r="C270" s="497"/>
      <c r="D270" s="497"/>
      <c r="E270" s="615"/>
      <c r="F270" s="615">
        <f t="shared" si="4"/>
        <v>0</v>
      </c>
      <c r="G270" s="18">
        <f>D270*F270</f>
        <v>0</v>
      </c>
      <c r="H270" s="477"/>
      <c r="I270" s="477"/>
      <c r="J270" s="478"/>
      <c r="K270" s="477"/>
      <c r="L270" s="478"/>
    </row>
    <row r="271" spans="1:12" ht="39.6">
      <c r="A271" s="30"/>
      <c r="B271" s="447" t="s">
        <v>813</v>
      </c>
      <c r="C271" s="14" t="s">
        <v>812</v>
      </c>
      <c r="D271" s="14">
        <v>1</v>
      </c>
      <c r="E271" s="615"/>
      <c r="F271" s="615">
        <f t="shared" si="4"/>
        <v>0</v>
      </c>
      <c r="G271" s="18"/>
      <c r="H271" s="7"/>
      <c r="I271" s="25"/>
    </row>
    <row r="272" spans="1:12">
      <c r="A272" s="8"/>
      <c r="B272" s="11"/>
      <c r="C272" s="9"/>
      <c r="D272" s="37"/>
      <c r="E272" s="615"/>
      <c r="F272" s="615">
        <f t="shared" si="4"/>
        <v>0</v>
      </c>
      <c r="G272" s="18"/>
      <c r="H272" s="7"/>
      <c r="I272" s="25"/>
    </row>
    <row r="273" spans="1:9" s="12" customFormat="1" ht="26.4">
      <c r="A273" s="34">
        <f>COUNT($A$2:A271)+1</f>
        <v>64</v>
      </c>
      <c r="B273" s="4" t="s">
        <v>784</v>
      </c>
      <c r="E273" s="615"/>
      <c r="F273" s="615">
        <f t="shared" si="4"/>
        <v>0</v>
      </c>
      <c r="G273" s="18"/>
      <c r="I273" s="27"/>
    </row>
    <row r="274" spans="1:9" s="12" customFormat="1">
      <c r="A274" s="42"/>
      <c r="B274" s="4" t="s">
        <v>785</v>
      </c>
      <c r="C274" s="17" t="s">
        <v>37</v>
      </c>
      <c r="D274" s="36">
        <v>150</v>
      </c>
      <c r="E274" s="615"/>
      <c r="F274" s="615">
        <f t="shared" si="4"/>
        <v>0</v>
      </c>
      <c r="G274" s="18"/>
      <c r="I274" s="27"/>
    </row>
    <row r="275" spans="1:9" s="12" customFormat="1">
      <c r="A275" s="42"/>
      <c r="B275" s="4" t="s">
        <v>786</v>
      </c>
      <c r="C275" s="17" t="s">
        <v>37</v>
      </c>
      <c r="D275" s="36">
        <v>45</v>
      </c>
      <c r="E275" s="615"/>
      <c r="F275" s="615">
        <f t="shared" si="4"/>
        <v>0</v>
      </c>
      <c r="G275" s="18"/>
      <c r="I275" s="27"/>
    </row>
    <row r="276" spans="1:9" s="12" customFormat="1">
      <c r="A276" s="42"/>
      <c r="B276" s="4" t="s">
        <v>787</v>
      </c>
      <c r="C276" s="17" t="s">
        <v>36</v>
      </c>
      <c r="D276" s="36">
        <v>5</v>
      </c>
      <c r="E276" s="615"/>
      <c r="F276" s="615">
        <f t="shared" si="4"/>
        <v>0</v>
      </c>
      <c r="G276" s="18"/>
      <c r="I276" s="27"/>
    </row>
    <row r="277" spans="1:9" s="12" customFormat="1">
      <c r="A277" s="42"/>
      <c r="B277" s="4" t="s">
        <v>788</v>
      </c>
      <c r="C277" s="17" t="s">
        <v>36</v>
      </c>
      <c r="D277" s="36">
        <v>6</v>
      </c>
      <c r="E277" s="615"/>
      <c r="F277" s="615">
        <f t="shared" si="4"/>
        <v>0</v>
      </c>
      <c r="G277" s="18"/>
      <c r="I277" s="27"/>
    </row>
    <row r="278" spans="1:9" s="12" customFormat="1">
      <c r="A278" s="42"/>
      <c r="B278" s="4" t="s">
        <v>789</v>
      </c>
      <c r="C278" s="17" t="s">
        <v>36</v>
      </c>
      <c r="D278" s="36">
        <v>2</v>
      </c>
      <c r="E278" s="615"/>
      <c r="F278" s="615">
        <f t="shared" si="4"/>
        <v>0</v>
      </c>
      <c r="G278" s="18"/>
      <c r="I278" s="27"/>
    </row>
    <row r="279" spans="1:9" s="12" customFormat="1">
      <c r="A279" s="42"/>
      <c r="B279" s="4"/>
      <c r="C279" s="17"/>
      <c r="D279" s="36"/>
      <c r="E279" s="615"/>
      <c r="F279" s="615">
        <f t="shared" si="4"/>
        <v>0</v>
      </c>
      <c r="G279" s="18"/>
      <c r="I279" s="27"/>
    </row>
    <row r="280" spans="1:9" s="12" customFormat="1" ht="26.4">
      <c r="A280" s="34">
        <f>COUNT($A$2:A278)+1</f>
        <v>65</v>
      </c>
      <c r="B280" s="4" t="s">
        <v>791</v>
      </c>
      <c r="E280" s="615"/>
      <c r="F280" s="615">
        <f t="shared" si="4"/>
        <v>0</v>
      </c>
      <c r="G280" s="18"/>
      <c r="I280" s="27"/>
    </row>
    <row r="281" spans="1:9" s="12" customFormat="1">
      <c r="A281" s="42"/>
      <c r="B281" s="4" t="s">
        <v>790</v>
      </c>
      <c r="C281" s="17" t="s">
        <v>37</v>
      </c>
      <c r="D281" s="36">
        <v>35</v>
      </c>
      <c r="E281" s="615"/>
      <c r="F281" s="615">
        <f t="shared" si="4"/>
        <v>0</v>
      </c>
      <c r="G281" s="18"/>
      <c r="I281" s="27"/>
    </row>
    <row r="282" spans="1:9">
      <c r="A282" s="42"/>
      <c r="B282" s="484"/>
      <c r="C282" s="9"/>
      <c r="D282" s="37"/>
      <c r="E282" s="615"/>
      <c r="F282" s="615">
        <f t="shared" si="4"/>
        <v>0</v>
      </c>
      <c r="G282" s="18"/>
      <c r="H282" s="7"/>
      <c r="I282" s="25"/>
    </row>
    <row r="283" spans="1:9" s="12" customFormat="1" ht="26.4">
      <c r="A283" s="34">
        <f>COUNT($A$2:A281)+1</f>
        <v>66</v>
      </c>
      <c r="B283" s="4" t="s">
        <v>46</v>
      </c>
      <c r="C283" s="17" t="s">
        <v>36</v>
      </c>
      <c r="D283" s="36">
        <v>1</v>
      </c>
      <c r="E283" s="615"/>
      <c r="F283" s="615">
        <f t="shared" si="4"/>
        <v>0</v>
      </c>
      <c r="G283" s="18"/>
      <c r="I283" s="27"/>
    </row>
    <row r="284" spans="1:9">
      <c r="A284" s="42"/>
      <c r="B284" s="484"/>
      <c r="C284" s="9"/>
      <c r="D284" s="37"/>
      <c r="E284" s="615"/>
      <c r="F284" s="615">
        <f t="shared" si="4"/>
        <v>0</v>
      </c>
      <c r="G284" s="26"/>
      <c r="H284" s="7"/>
      <c r="I284" s="25"/>
    </row>
    <row r="285" spans="1:9">
      <c r="A285" s="30"/>
      <c r="B285" s="447"/>
      <c r="C285" s="38"/>
      <c r="D285" s="38"/>
      <c r="E285" s="615"/>
      <c r="F285" s="615">
        <f t="shared" si="4"/>
        <v>0</v>
      </c>
      <c r="G285" s="18"/>
      <c r="H285" s="7"/>
      <c r="I285" s="25"/>
    </row>
    <row r="286" spans="1:9" s="12" customFormat="1" ht="26.4">
      <c r="A286" s="42">
        <f>COUNT($A$6:A284)+1</f>
        <v>67</v>
      </c>
      <c r="B286" s="4" t="s">
        <v>795</v>
      </c>
      <c r="C286" s="17" t="s">
        <v>36</v>
      </c>
      <c r="D286" s="36">
        <v>1</v>
      </c>
      <c r="E286" s="615"/>
      <c r="F286" s="615">
        <f t="shared" si="4"/>
        <v>0</v>
      </c>
      <c r="H286" s="27"/>
    </row>
    <row r="287" spans="1:9">
      <c r="A287" s="8"/>
      <c r="B287" s="11"/>
      <c r="C287" s="9"/>
      <c r="D287" s="37"/>
      <c r="E287" s="10"/>
      <c r="F287" s="615">
        <f t="shared" si="4"/>
        <v>0</v>
      </c>
    </row>
    <row r="288" spans="1:9" s="12" customFormat="1">
      <c r="A288" s="42">
        <f>COUNT($A$6:A286)+1</f>
        <v>68</v>
      </c>
      <c r="B288" s="4" t="s">
        <v>796</v>
      </c>
      <c r="C288" s="17" t="s">
        <v>36</v>
      </c>
      <c r="D288" s="36">
        <v>1</v>
      </c>
      <c r="E288" s="615"/>
      <c r="F288" s="615">
        <f t="shared" si="4"/>
        <v>0</v>
      </c>
      <c r="H288" s="27"/>
    </row>
    <row r="289" spans="1:6" ht="13.8" thickBot="1">
      <c r="A289" s="19"/>
      <c r="B289" s="19"/>
      <c r="C289" s="20"/>
      <c r="D289" s="39"/>
      <c r="E289" s="21"/>
      <c r="F289" s="40"/>
    </row>
    <row r="290" spans="1:6" ht="13.8" thickTop="1">
      <c r="A290" s="8"/>
      <c r="B290" s="8"/>
      <c r="C290" s="9"/>
      <c r="D290" s="37"/>
      <c r="E290" s="10"/>
      <c r="F290" s="26"/>
    </row>
    <row r="291" spans="1:6">
      <c r="A291" s="8"/>
      <c r="B291" s="23" t="s">
        <v>30</v>
      </c>
      <c r="C291" s="9"/>
      <c r="D291" s="37"/>
      <c r="E291" s="10"/>
      <c r="F291" s="31">
        <f>SUM(F1:F289)</f>
        <v>0</v>
      </c>
    </row>
    <row r="292" spans="1:6">
      <c r="A292" s="8"/>
      <c r="B292" s="23"/>
      <c r="C292" s="9"/>
      <c r="D292" s="37"/>
      <c r="E292" s="10"/>
      <c r="F292" s="26"/>
    </row>
  </sheetData>
  <phoneticPr fontId="28" type="noConversion"/>
  <pageMargins left="0.78740157480314965" right="0.39370078740157483" top="0.70866141732283472" bottom="0.59055118110236227" header="0.39370078740157483" footer="0.19685039370078741"/>
  <pageSetup paperSize="9" scale="86" firstPageNumber="0" orientation="portrait" r:id="rId1"/>
  <headerFooter alignWithMargins="0">
    <oddFooter>&amp;L&amp;8&amp;A&amp;R&amp;8&amp;P</oddFooter>
  </headerFooter>
  <rowBreaks count="1" manualBreakCount="1">
    <brk id="253"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Y467"/>
  <sheetViews>
    <sheetView showGridLines="0" showZeros="0" view="pageBreakPreview" topLeftCell="A448" zoomScale="125" zoomScaleNormal="100" zoomScaleSheetLayoutView="125" workbookViewId="0">
      <selection activeCell="E463" sqref="E3:E463"/>
    </sheetView>
  </sheetViews>
  <sheetFormatPr defaultColWidth="9.109375" defaultRowHeight="13.2"/>
  <cols>
    <col min="1" max="1" width="5" style="2" customWidth="1"/>
    <col min="2" max="2" width="53.6640625" style="7" customWidth="1"/>
    <col min="3" max="3" width="5.44140625" style="629" customWidth="1"/>
    <col min="4" max="4" width="8" style="630" customWidth="1"/>
    <col min="5" max="5" width="13.33203125" style="631" customWidth="1"/>
    <col min="6" max="6" width="11.6640625" style="631" bestFit="1" customWidth="1"/>
    <col min="7" max="7" width="2.44140625" style="25" customWidth="1"/>
    <col min="8" max="8" width="14" style="7" customWidth="1"/>
    <col min="9" max="16384" width="9.109375" style="7"/>
  </cols>
  <sheetData>
    <row r="1" spans="1:21" s="452" customFormat="1" ht="10.199999999999999">
      <c r="A1" s="799" t="s">
        <v>71</v>
      </c>
      <c r="B1" s="800" t="s">
        <v>72</v>
      </c>
      <c r="C1" s="801" t="s">
        <v>73</v>
      </c>
      <c r="D1" s="802" t="s">
        <v>74</v>
      </c>
      <c r="E1" s="804" t="s">
        <v>75</v>
      </c>
      <c r="F1" s="805" t="s">
        <v>76</v>
      </c>
    </row>
    <row r="2" spans="1:21">
      <c r="A2" s="5"/>
      <c r="B2" s="23"/>
      <c r="C2" s="24"/>
      <c r="D2" s="453"/>
      <c r="E2" s="454"/>
      <c r="F2" s="454"/>
    </row>
    <row r="3" spans="1:21" s="460" customFormat="1" ht="15.6">
      <c r="A3" s="455" t="s">
        <v>34</v>
      </c>
      <c r="B3" s="407" t="s">
        <v>79</v>
      </c>
      <c r="C3" s="456"/>
      <c r="D3" s="457"/>
      <c r="E3" s="458"/>
      <c r="F3" s="458"/>
      <c r="G3" s="459"/>
    </row>
    <row r="4" spans="1:21" s="12" customFormat="1">
      <c r="A4" s="5"/>
      <c r="B4" s="11"/>
      <c r="C4" s="461"/>
      <c r="D4" s="462"/>
      <c r="E4" s="26"/>
      <c r="F4" s="26"/>
      <c r="G4" s="27"/>
    </row>
    <row r="5" spans="1:21" s="468" customFormat="1" ht="26.4">
      <c r="A5" s="463"/>
      <c r="B5" s="464" t="s">
        <v>627</v>
      </c>
      <c r="C5" s="465"/>
      <c r="D5" s="466"/>
      <c r="E5" s="467"/>
      <c r="F5" s="467"/>
    </row>
    <row r="6" spans="1:21" s="468" customFormat="1">
      <c r="A6" s="463"/>
      <c r="B6" s="464" t="s">
        <v>779</v>
      </c>
      <c r="C6" s="465"/>
      <c r="D6" s="466"/>
      <c r="E6" s="467"/>
      <c r="F6" s="467"/>
    </row>
    <row r="7" spans="1:21" s="468" customFormat="1">
      <c r="A7" s="463"/>
      <c r="B7" s="464"/>
      <c r="C7" s="465"/>
      <c r="D7" s="466"/>
      <c r="E7" s="467"/>
      <c r="F7" s="467"/>
    </row>
    <row r="8" spans="1:21" s="41" customFormat="1">
      <c r="A8" s="469">
        <f>COUNT($A$3:A3)+1</f>
        <v>1</v>
      </c>
      <c r="B8" s="56" t="s">
        <v>160</v>
      </c>
      <c r="C8" s="36"/>
      <c r="D8" s="17"/>
      <c r="E8" s="18"/>
      <c r="F8" s="51"/>
      <c r="G8" s="47"/>
      <c r="H8" s="47"/>
      <c r="I8" s="47"/>
      <c r="J8" s="47"/>
      <c r="K8" s="48"/>
      <c r="L8" s="48"/>
      <c r="M8" s="470"/>
      <c r="N8" s="49"/>
      <c r="O8" s="48"/>
      <c r="P8" s="48"/>
      <c r="Q8" s="48"/>
      <c r="R8" s="48"/>
      <c r="S8" s="48"/>
      <c r="T8" s="50"/>
      <c r="U8" s="48"/>
    </row>
    <row r="9" spans="1:21" s="41" customFormat="1" ht="118.8">
      <c r="A9" s="34"/>
      <c r="B9" s="56" t="s">
        <v>752</v>
      </c>
      <c r="C9" s="17" t="s">
        <v>35</v>
      </c>
      <c r="D9" s="17">
        <v>2</v>
      </c>
      <c r="E9" s="18"/>
      <c r="F9" s="615">
        <f t="shared" ref="F9:F72" si="0">E9*D9</f>
        <v>0</v>
      </c>
      <c r="G9" s="47"/>
      <c r="H9" s="47"/>
      <c r="I9" s="47"/>
      <c r="J9" s="47"/>
      <c r="K9" s="48"/>
      <c r="L9" s="48"/>
      <c r="M9" s="470"/>
      <c r="N9" s="49"/>
      <c r="O9" s="48"/>
      <c r="P9" s="48"/>
      <c r="Q9" s="48"/>
      <c r="R9" s="48"/>
      <c r="S9" s="48"/>
      <c r="T9" s="50"/>
      <c r="U9" s="48"/>
    </row>
    <row r="10" spans="1:21" s="41" customFormat="1">
      <c r="A10" s="34"/>
      <c r="B10" s="56"/>
      <c r="C10" s="17"/>
      <c r="D10" s="17"/>
      <c r="E10" s="18"/>
      <c r="F10" s="615">
        <f t="shared" si="0"/>
        <v>0</v>
      </c>
      <c r="G10" s="47"/>
      <c r="H10" s="47"/>
      <c r="I10" s="47"/>
      <c r="J10" s="47"/>
      <c r="K10" s="48"/>
      <c r="L10" s="48"/>
      <c r="M10" s="470"/>
      <c r="N10" s="49"/>
      <c r="O10" s="48"/>
      <c r="P10" s="48"/>
      <c r="Q10" s="48"/>
      <c r="R10" s="48"/>
      <c r="S10" s="48"/>
      <c r="T10" s="50"/>
      <c r="U10" s="48"/>
    </row>
    <row r="11" spans="1:21" s="56" customFormat="1">
      <c r="A11" s="469">
        <f>COUNT($A$3:A10)+1</f>
        <v>2</v>
      </c>
      <c r="B11" s="56" t="s">
        <v>161</v>
      </c>
      <c r="C11" s="17" t="s">
        <v>35</v>
      </c>
      <c r="D11" s="17">
        <v>2</v>
      </c>
      <c r="E11" s="18"/>
      <c r="F11" s="615">
        <f t="shared" si="0"/>
        <v>0</v>
      </c>
    </row>
    <row r="12" spans="1:21" s="56" customFormat="1">
      <c r="C12" s="17"/>
      <c r="D12" s="17"/>
      <c r="E12" s="18"/>
      <c r="F12" s="615">
        <f t="shared" si="0"/>
        <v>0</v>
      </c>
    </row>
    <row r="13" spans="1:21" s="61" customFormat="1" ht="26.4">
      <c r="A13" s="34">
        <f>COUNT($A$3:A12)+1</f>
        <v>3</v>
      </c>
      <c r="B13" s="471" t="s">
        <v>753</v>
      </c>
      <c r="C13" s="472"/>
      <c r="D13" s="472"/>
      <c r="E13" s="18"/>
      <c r="F13" s="615">
        <f t="shared" si="0"/>
        <v>0</v>
      </c>
      <c r="G13" s="473"/>
      <c r="H13" s="60"/>
      <c r="I13" s="473"/>
    </row>
    <row r="14" spans="1:21" s="61" customFormat="1">
      <c r="A14" s="474"/>
      <c r="B14" s="62" t="s">
        <v>136</v>
      </c>
      <c r="C14" s="472" t="s">
        <v>35</v>
      </c>
      <c r="D14" s="472">
        <v>2</v>
      </c>
      <c r="E14" s="18"/>
      <c r="F14" s="615">
        <f t="shared" si="0"/>
        <v>0</v>
      </c>
      <c r="G14" s="473"/>
      <c r="H14" s="60"/>
      <c r="I14" s="473"/>
    </row>
    <row r="15" spans="1:21" s="61" customFormat="1">
      <c r="A15" s="474"/>
      <c r="B15" s="62"/>
      <c r="C15" s="472"/>
      <c r="D15" s="472"/>
      <c r="E15" s="18"/>
      <c r="F15" s="615">
        <f t="shared" si="0"/>
        <v>0</v>
      </c>
      <c r="G15" s="473"/>
      <c r="H15" s="60"/>
      <c r="I15" s="473"/>
    </row>
    <row r="16" spans="1:21" s="477" customFormat="1" ht="39.6">
      <c r="A16" s="34">
        <f>COUNT($A$9:A15)+1</f>
        <v>3</v>
      </c>
      <c r="B16" s="475" t="s">
        <v>754</v>
      </c>
      <c r="C16" s="476"/>
      <c r="D16" s="476"/>
      <c r="E16" s="18"/>
      <c r="F16" s="615">
        <f t="shared" si="0"/>
        <v>0</v>
      </c>
      <c r="I16" s="478"/>
      <c r="K16" s="478"/>
    </row>
    <row r="17" spans="1:11" s="477" customFormat="1">
      <c r="A17" s="479"/>
      <c r="B17" s="56" t="s">
        <v>121</v>
      </c>
      <c r="C17" s="480" t="s">
        <v>35</v>
      </c>
      <c r="D17" s="480">
        <v>4</v>
      </c>
      <c r="E17" s="18"/>
      <c r="F17" s="615">
        <f t="shared" si="0"/>
        <v>0</v>
      </c>
      <c r="I17" s="478"/>
      <c r="K17" s="478"/>
    </row>
    <row r="18" spans="1:11" s="12" customFormat="1">
      <c r="A18" s="5"/>
      <c r="B18" s="4" t="s">
        <v>225</v>
      </c>
      <c r="C18" s="17" t="s">
        <v>35</v>
      </c>
      <c r="D18" s="17">
        <v>12</v>
      </c>
      <c r="E18" s="18"/>
      <c r="F18" s="615">
        <f t="shared" si="0"/>
        <v>0</v>
      </c>
      <c r="G18" s="27"/>
    </row>
    <row r="19" spans="1:11" s="477" customFormat="1">
      <c r="A19" s="479"/>
      <c r="B19" s="56"/>
      <c r="C19" s="480"/>
      <c r="D19" s="480"/>
      <c r="E19" s="18"/>
      <c r="F19" s="615">
        <f t="shared" si="0"/>
        <v>0</v>
      </c>
      <c r="I19" s="478"/>
      <c r="K19" s="478"/>
    </row>
    <row r="20" spans="1:11" s="12" customFormat="1" ht="26.4">
      <c r="A20" s="13">
        <f>COUNT($A$4:A19)+1</f>
        <v>5</v>
      </c>
      <c r="B20" s="4" t="s">
        <v>755</v>
      </c>
      <c r="C20" s="481"/>
      <c r="D20" s="482"/>
      <c r="E20" s="18"/>
      <c r="F20" s="615">
        <f t="shared" si="0"/>
        <v>0</v>
      </c>
      <c r="G20" s="27"/>
    </row>
    <row r="21" spans="1:11" s="2" customFormat="1">
      <c r="A21" s="30"/>
      <c r="B21" s="4" t="s">
        <v>39</v>
      </c>
      <c r="C21" s="481"/>
      <c r="D21" s="482"/>
      <c r="E21" s="18"/>
      <c r="F21" s="615">
        <f t="shared" si="0"/>
        <v>0</v>
      </c>
      <c r="G21" s="3"/>
    </row>
    <row r="22" spans="1:11" s="12" customFormat="1">
      <c r="A22" s="5"/>
      <c r="B22" s="4" t="s">
        <v>51</v>
      </c>
      <c r="C22" s="24" t="s">
        <v>35</v>
      </c>
      <c r="D22" s="483">
        <v>8</v>
      </c>
      <c r="E22" s="18"/>
      <c r="F22" s="615">
        <f t="shared" si="0"/>
        <v>0</v>
      </c>
      <c r="G22" s="27"/>
    </row>
    <row r="23" spans="1:11" s="489" customFormat="1">
      <c r="A23" s="28"/>
      <c r="B23" s="484"/>
      <c r="C23" s="485"/>
      <c r="D23" s="486"/>
      <c r="E23" s="18"/>
      <c r="F23" s="615">
        <f t="shared" si="0"/>
        <v>0</v>
      </c>
      <c r="G23" s="487"/>
      <c r="H23" s="488"/>
    </row>
    <row r="24" spans="1:11" s="61" customFormat="1">
      <c r="A24" s="63">
        <f>COUNT($A$3:A23)+1</f>
        <v>6</v>
      </c>
      <c r="B24" s="62" t="s">
        <v>138</v>
      </c>
      <c r="C24" s="59"/>
      <c r="D24" s="59"/>
      <c r="E24" s="18"/>
      <c r="F24" s="615">
        <f t="shared" si="0"/>
        <v>0</v>
      </c>
      <c r="G24" s="473"/>
      <c r="H24" s="60"/>
      <c r="I24" s="473"/>
    </row>
    <row r="25" spans="1:11" s="61" customFormat="1" ht="39.6">
      <c r="A25" s="63"/>
      <c r="B25" s="62" t="s">
        <v>756</v>
      </c>
      <c r="C25" s="472"/>
      <c r="D25" s="59"/>
      <c r="E25" s="18"/>
      <c r="F25" s="615">
        <f t="shared" si="0"/>
        <v>0</v>
      </c>
      <c r="G25" s="473"/>
      <c r="H25" s="60"/>
      <c r="I25" s="473"/>
    </row>
    <row r="26" spans="1:11" s="61" customFormat="1">
      <c r="A26" s="474"/>
      <c r="B26" s="62" t="s">
        <v>225</v>
      </c>
      <c r="C26" s="472" t="s">
        <v>35</v>
      </c>
      <c r="D26" s="472">
        <v>3</v>
      </c>
      <c r="E26" s="18"/>
      <c r="F26" s="615">
        <f t="shared" si="0"/>
        <v>0</v>
      </c>
      <c r="G26" s="473"/>
      <c r="H26" s="60"/>
      <c r="I26" s="473"/>
    </row>
    <row r="27" spans="1:11" s="61" customFormat="1">
      <c r="A27" s="474"/>
      <c r="B27" s="62" t="s">
        <v>130</v>
      </c>
      <c r="C27" s="472" t="s">
        <v>35</v>
      </c>
      <c r="D27" s="472">
        <v>1</v>
      </c>
      <c r="E27" s="18"/>
      <c r="F27" s="615">
        <f t="shared" si="0"/>
        <v>0</v>
      </c>
      <c r="G27" s="473"/>
      <c r="H27" s="60"/>
      <c r="I27" s="473"/>
    </row>
    <row r="28" spans="1:11" s="61" customFormat="1">
      <c r="A28" s="63"/>
      <c r="B28" s="62"/>
      <c r="C28" s="472"/>
      <c r="D28" s="472"/>
      <c r="E28" s="18"/>
      <c r="F28" s="615">
        <f t="shared" si="0"/>
        <v>0</v>
      </c>
      <c r="G28" s="473"/>
      <c r="H28" s="60"/>
      <c r="I28" s="473"/>
    </row>
    <row r="29" spans="1:11" s="61" customFormat="1">
      <c r="A29" s="63">
        <f>COUNT($A$3:A28)+1</f>
        <v>7</v>
      </c>
      <c r="B29" s="62" t="s">
        <v>155</v>
      </c>
      <c r="C29" s="59"/>
      <c r="D29" s="59"/>
      <c r="E29" s="18"/>
      <c r="F29" s="615">
        <f t="shared" si="0"/>
        <v>0</v>
      </c>
      <c r="G29" s="473"/>
      <c r="H29" s="60"/>
      <c r="I29" s="473"/>
    </row>
    <row r="30" spans="1:11" s="61" customFormat="1" ht="26.4">
      <c r="A30" s="63"/>
      <c r="B30" s="62" t="s">
        <v>757</v>
      </c>
      <c r="C30" s="59"/>
      <c r="D30" s="59"/>
      <c r="E30" s="18"/>
      <c r="F30" s="615">
        <f t="shared" si="0"/>
        <v>0</v>
      </c>
      <c r="G30" s="473"/>
      <c r="H30" s="60"/>
      <c r="I30" s="473"/>
    </row>
    <row r="31" spans="1:11" s="61" customFormat="1">
      <c r="A31" s="474"/>
      <c r="B31" s="62" t="s">
        <v>225</v>
      </c>
      <c r="C31" s="472" t="s">
        <v>35</v>
      </c>
      <c r="D31" s="472">
        <v>3</v>
      </c>
      <c r="E31" s="18"/>
      <c r="F31" s="615">
        <f t="shared" si="0"/>
        <v>0</v>
      </c>
      <c r="G31" s="473"/>
      <c r="H31" s="60"/>
      <c r="I31" s="473"/>
    </row>
    <row r="32" spans="1:11" s="61" customFormat="1">
      <c r="A32" s="474"/>
      <c r="B32" s="62" t="s">
        <v>130</v>
      </c>
      <c r="C32" s="472" t="s">
        <v>35</v>
      </c>
      <c r="D32" s="472">
        <v>1</v>
      </c>
      <c r="E32" s="18"/>
      <c r="F32" s="615">
        <f t="shared" si="0"/>
        <v>0</v>
      </c>
      <c r="G32" s="473"/>
      <c r="H32" s="60"/>
      <c r="I32" s="473"/>
    </row>
    <row r="33" spans="1:25" s="61" customFormat="1">
      <c r="A33" s="34"/>
      <c r="B33" s="56"/>
      <c r="C33" s="490"/>
      <c r="D33" s="490"/>
      <c r="E33" s="18"/>
      <c r="F33" s="615">
        <f t="shared" si="0"/>
        <v>0</v>
      </c>
      <c r="G33" s="473"/>
      <c r="H33" s="60"/>
      <c r="I33" s="473"/>
    </row>
    <row r="34" spans="1:25" s="47" customFormat="1" ht="52.8">
      <c r="A34" s="63">
        <f>COUNT($A$4:A33)+1</f>
        <v>8</v>
      </c>
      <c r="B34" s="56" t="s">
        <v>758</v>
      </c>
      <c r="C34" s="491"/>
      <c r="D34" s="491"/>
      <c r="E34" s="18"/>
      <c r="F34" s="615">
        <f t="shared" si="0"/>
        <v>0</v>
      </c>
      <c r="G34" s="492"/>
      <c r="K34" s="48"/>
      <c r="L34" s="48"/>
      <c r="M34" s="470"/>
      <c r="N34" s="49"/>
      <c r="O34" s="48"/>
      <c r="P34" s="48"/>
      <c r="Q34" s="48"/>
      <c r="R34" s="48"/>
      <c r="S34" s="48"/>
      <c r="T34" s="50"/>
      <c r="U34" s="48"/>
      <c r="V34" s="41"/>
      <c r="W34" s="41"/>
      <c r="X34" s="41"/>
      <c r="Y34" s="41"/>
    </row>
    <row r="35" spans="1:25" s="47" customFormat="1">
      <c r="A35" s="493" t="s">
        <v>127</v>
      </c>
      <c r="B35" s="56" t="s">
        <v>759</v>
      </c>
      <c r="C35" s="491"/>
      <c r="D35" s="491"/>
      <c r="E35" s="18"/>
      <c r="F35" s="615">
        <f t="shared" si="0"/>
        <v>0</v>
      </c>
      <c r="G35" s="492"/>
      <c r="K35" s="48"/>
      <c r="L35" s="48"/>
      <c r="M35" s="470"/>
      <c r="N35" s="49"/>
      <c r="O35" s="48"/>
      <c r="P35" s="48"/>
      <c r="Q35" s="48"/>
      <c r="R35" s="48"/>
      <c r="S35" s="48"/>
      <c r="T35" s="50"/>
      <c r="U35" s="48"/>
      <c r="V35" s="41"/>
      <c r="W35" s="41"/>
      <c r="X35" s="41"/>
      <c r="Y35" s="41"/>
    </row>
    <row r="36" spans="1:25" s="47" customFormat="1">
      <c r="A36" s="493"/>
      <c r="B36" s="62" t="s">
        <v>225</v>
      </c>
      <c r="C36" s="472" t="s">
        <v>35</v>
      </c>
      <c r="D36" s="472">
        <v>3</v>
      </c>
      <c r="E36" s="18"/>
      <c r="F36" s="615">
        <f t="shared" si="0"/>
        <v>0</v>
      </c>
      <c r="G36" s="492"/>
      <c r="K36" s="48"/>
      <c r="L36" s="48"/>
      <c r="M36" s="470"/>
      <c r="N36" s="49"/>
      <c r="O36" s="48"/>
      <c r="P36" s="48"/>
      <c r="Q36" s="48"/>
      <c r="R36" s="48"/>
      <c r="S36" s="48"/>
      <c r="T36" s="50"/>
      <c r="U36" s="48"/>
      <c r="V36" s="41"/>
      <c r="W36" s="41"/>
      <c r="X36" s="41"/>
      <c r="Y36" s="41"/>
    </row>
    <row r="37" spans="1:25" s="47" customFormat="1">
      <c r="A37" s="493"/>
      <c r="B37" s="62"/>
      <c r="C37" s="472"/>
      <c r="D37" s="472"/>
      <c r="E37" s="18"/>
      <c r="F37" s="615">
        <f t="shared" si="0"/>
        <v>0</v>
      </c>
      <c r="G37" s="492"/>
      <c r="K37" s="48"/>
      <c r="L37" s="48"/>
      <c r="M37" s="470"/>
      <c r="N37" s="49"/>
      <c r="O37" s="48"/>
      <c r="P37" s="48"/>
      <c r="Q37" s="48"/>
      <c r="R37" s="48"/>
      <c r="S37" s="48"/>
      <c r="T37" s="50"/>
      <c r="U37" s="48"/>
      <c r="V37" s="41"/>
      <c r="W37" s="41"/>
      <c r="X37" s="41"/>
      <c r="Y37" s="41"/>
    </row>
    <row r="38" spans="1:25" s="12" customFormat="1" ht="39.6">
      <c r="A38" s="13">
        <f>COUNT($A$4:A36)+1</f>
        <v>9</v>
      </c>
      <c r="B38" s="4" t="s">
        <v>760</v>
      </c>
      <c r="C38" s="481"/>
      <c r="D38" s="482"/>
      <c r="E38" s="18"/>
      <c r="F38" s="615">
        <f t="shared" si="0"/>
        <v>0</v>
      </c>
      <c r="G38" s="27"/>
    </row>
    <row r="39" spans="1:25" s="2" customFormat="1">
      <c r="A39" s="30"/>
      <c r="B39" s="4" t="s">
        <v>39</v>
      </c>
      <c r="C39" s="481"/>
      <c r="D39" s="482"/>
      <c r="E39" s="18"/>
      <c r="F39" s="615">
        <f t="shared" si="0"/>
        <v>0</v>
      </c>
      <c r="G39" s="3"/>
    </row>
    <row r="40" spans="1:25" s="12" customFormat="1">
      <c r="A40" s="5"/>
      <c r="B40" s="4" t="s">
        <v>51</v>
      </c>
      <c r="C40" s="461"/>
      <c r="D40" s="462"/>
      <c r="E40" s="18"/>
      <c r="F40" s="615">
        <f t="shared" si="0"/>
        <v>0</v>
      </c>
      <c r="G40" s="27"/>
    </row>
    <row r="41" spans="1:25" s="12" customFormat="1">
      <c r="A41" s="5"/>
      <c r="B41" s="4" t="s">
        <v>27</v>
      </c>
      <c r="C41" s="24" t="s">
        <v>35</v>
      </c>
      <c r="D41" s="483">
        <v>6</v>
      </c>
      <c r="E41" s="18"/>
      <c r="F41" s="615">
        <f t="shared" si="0"/>
        <v>0</v>
      </c>
      <c r="G41" s="27"/>
    </row>
    <row r="42" spans="1:25" s="12" customFormat="1">
      <c r="A42" s="5"/>
      <c r="B42" s="4"/>
      <c r="C42" s="24"/>
      <c r="D42" s="483"/>
      <c r="E42" s="18"/>
      <c r="F42" s="615">
        <f t="shared" si="0"/>
        <v>0</v>
      </c>
      <c r="G42" s="27"/>
    </row>
    <row r="43" spans="1:25" s="477" customFormat="1" ht="26.4">
      <c r="A43" s="34">
        <f>COUNT($A$4:A42)+1</f>
        <v>10</v>
      </c>
      <c r="B43" s="494" t="s">
        <v>761</v>
      </c>
      <c r="C43" s="495"/>
      <c r="D43" s="495"/>
      <c r="E43" s="18"/>
      <c r="F43" s="615">
        <f t="shared" si="0"/>
        <v>0</v>
      </c>
      <c r="I43" s="478"/>
    </row>
    <row r="44" spans="1:25" s="498" customFormat="1">
      <c r="A44" s="479"/>
      <c r="B44" s="496" t="s">
        <v>762</v>
      </c>
      <c r="C44" s="497" t="s">
        <v>35</v>
      </c>
      <c r="D44" s="497">
        <v>8</v>
      </c>
      <c r="E44" s="18"/>
      <c r="F44" s="615">
        <f t="shared" si="0"/>
        <v>0</v>
      </c>
      <c r="G44" s="477"/>
      <c r="H44" s="477"/>
      <c r="I44" s="478"/>
    </row>
    <row r="45" spans="1:25" s="477" customFormat="1">
      <c r="A45" s="499"/>
      <c r="B45" s="500"/>
      <c r="C45" s="497"/>
      <c r="D45" s="497"/>
      <c r="E45" s="18"/>
      <c r="F45" s="615">
        <f t="shared" si="0"/>
        <v>0</v>
      </c>
      <c r="I45" s="478"/>
    </row>
    <row r="46" spans="1:25" s="502" customFormat="1">
      <c r="A46" s="34">
        <f>COUNT($A$4:A44)+1</f>
        <v>11</v>
      </c>
      <c r="B46" s="501" t="s">
        <v>113</v>
      </c>
      <c r="C46" s="497"/>
      <c r="D46" s="497"/>
      <c r="E46" s="18"/>
      <c r="F46" s="615">
        <f t="shared" si="0"/>
        <v>0</v>
      </c>
      <c r="I46" s="503"/>
    </row>
    <row r="47" spans="1:25" s="502" customFormat="1" ht="26.4">
      <c r="A47" s="34"/>
      <c r="B47" s="24" t="s">
        <v>103</v>
      </c>
      <c r="C47" s="497" t="s">
        <v>35</v>
      </c>
      <c r="D47" s="497">
        <v>4</v>
      </c>
      <c r="E47" s="18"/>
      <c r="F47" s="615">
        <f t="shared" si="0"/>
        <v>0</v>
      </c>
      <c r="H47" s="503"/>
      <c r="I47" s="503"/>
      <c r="K47" s="503"/>
    </row>
    <row r="48" spans="1:25" s="502" customFormat="1" ht="9.15" customHeight="1">
      <c r="A48" s="34"/>
      <c r="B48" s="24"/>
      <c r="C48" s="497"/>
      <c r="D48" s="497"/>
      <c r="E48" s="18"/>
      <c r="F48" s="615">
        <f t="shared" si="0"/>
        <v>0</v>
      </c>
      <c r="H48" s="503"/>
      <c r="I48" s="503"/>
      <c r="K48" s="503"/>
    </row>
    <row r="49" spans="1:21" s="41" customFormat="1">
      <c r="A49" s="504">
        <f>COUNT($A$3:A48)+1</f>
        <v>12</v>
      </c>
      <c r="B49" s="56" t="s">
        <v>164</v>
      </c>
      <c r="C49" s="497"/>
      <c r="D49" s="497"/>
      <c r="E49" s="18"/>
      <c r="F49" s="615">
        <f t="shared" si="0"/>
        <v>0</v>
      </c>
      <c r="G49" s="50"/>
      <c r="H49" s="50"/>
      <c r="I49" s="505"/>
      <c r="J49" s="50"/>
      <c r="K49" s="50"/>
      <c r="L49" s="50"/>
    </row>
    <row r="50" spans="1:21" s="41" customFormat="1" ht="26.4">
      <c r="A50" s="479"/>
      <c r="B50" s="56" t="s">
        <v>144</v>
      </c>
      <c r="C50" s="497"/>
      <c r="D50" s="497"/>
      <c r="E50" s="18"/>
      <c r="F50" s="615">
        <f t="shared" si="0"/>
        <v>0</v>
      </c>
      <c r="G50" s="50"/>
      <c r="H50" s="50"/>
      <c r="I50" s="505"/>
      <c r="J50" s="50"/>
      <c r="K50" s="50"/>
      <c r="L50" s="50"/>
    </row>
    <row r="51" spans="1:21" s="41" customFormat="1">
      <c r="A51" s="479"/>
      <c r="B51" s="56" t="s">
        <v>148</v>
      </c>
      <c r="C51" s="497" t="s">
        <v>35</v>
      </c>
      <c r="D51" s="497">
        <v>1</v>
      </c>
      <c r="E51" s="18"/>
      <c r="F51" s="615">
        <f t="shared" si="0"/>
        <v>0</v>
      </c>
      <c r="G51" s="50"/>
      <c r="H51" s="50"/>
      <c r="I51" s="505"/>
      <c r="J51" s="50"/>
      <c r="K51" s="50"/>
      <c r="L51" s="50"/>
    </row>
    <row r="52" spans="1:21" s="41" customFormat="1">
      <c r="A52" s="35"/>
      <c r="B52" s="64"/>
      <c r="C52" s="65"/>
      <c r="D52" s="66"/>
      <c r="E52" s="18"/>
      <c r="F52" s="615">
        <f t="shared" si="0"/>
        <v>0</v>
      </c>
      <c r="G52" s="50"/>
      <c r="H52" s="50"/>
      <c r="I52" s="505"/>
      <c r="J52" s="50"/>
      <c r="K52" s="50"/>
      <c r="L52" s="50"/>
    </row>
    <row r="53" spans="1:21" s="61" customFormat="1" ht="26.4">
      <c r="A53" s="34">
        <f>COUNT($A$3:A52)+1</f>
        <v>13</v>
      </c>
      <c r="B53" s="44" t="s">
        <v>763</v>
      </c>
      <c r="C53" s="490"/>
      <c r="D53" s="490"/>
      <c r="E53" s="18"/>
      <c r="F53" s="615">
        <f t="shared" si="0"/>
        <v>0</v>
      </c>
      <c r="G53" s="473"/>
      <c r="H53" s="506"/>
      <c r="I53" s="473"/>
    </row>
    <row r="54" spans="1:21" s="61" customFormat="1" ht="39.6">
      <c r="A54" s="44"/>
      <c r="B54" s="44" t="s">
        <v>764</v>
      </c>
      <c r="C54" s="490"/>
      <c r="D54" s="490"/>
      <c r="E54" s="18"/>
      <c r="F54" s="615">
        <f t="shared" si="0"/>
        <v>0</v>
      </c>
      <c r="G54" s="473"/>
      <c r="H54" s="506"/>
      <c r="I54" s="473"/>
    </row>
    <row r="55" spans="1:21" s="61" customFormat="1">
      <c r="A55" s="507"/>
      <c r="B55" s="508" t="s">
        <v>780</v>
      </c>
      <c r="C55" s="490"/>
      <c r="D55" s="490"/>
      <c r="E55" s="18"/>
      <c r="F55" s="615">
        <f t="shared" si="0"/>
        <v>0</v>
      </c>
      <c r="G55" s="473"/>
      <c r="H55" s="506"/>
      <c r="I55" s="473"/>
    </row>
    <row r="56" spans="1:21" s="61" customFormat="1">
      <c r="A56" s="509"/>
      <c r="B56" s="508" t="s">
        <v>765</v>
      </c>
      <c r="C56" s="17"/>
      <c r="D56" s="17"/>
      <c r="E56" s="18"/>
      <c r="F56" s="615">
        <f t="shared" si="0"/>
        <v>0</v>
      </c>
      <c r="G56" s="473"/>
      <c r="H56" s="506"/>
      <c r="I56" s="473"/>
    </row>
    <row r="57" spans="1:21" s="61" customFormat="1">
      <c r="A57" s="510" t="s">
        <v>165</v>
      </c>
      <c r="B57" s="508" t="s">
        <v>166</v>
      </c>
      <c r="C57" s="490"/>
      <c r="D57" s="490"/>
      <c r="E57" s="18"/>
      <c r="F57" s="615">
        <f t="shared" si="0"/>
        <v>0</v>
      </c>
      <c r="G57" s="473"/>
      <c r="H57" s="60"/>
      <c r="I57" s="473"/>
    </row>
    <row r="58" spans="1:21" s="41" customFormat="1" ht="16.2" customHeight="1">
      <c r="A58" s="509"/>
      <c r="B58" s="508" t="s">
        <v>766</v>
      </c>
      <c r="C58" s="490" t="s">
        <v>35</v>
      </c>
      <c r="D58" s="490">
        <v>3</v>
      </c>
      <c r="E58" s="18"/>
      <c r="F58" s="615">
        <f t="shared" si="0"/>
        <v>0</v>
      </c>
      <c r="G58" s="47"/>
      <c r="H58" s="47"/>
      <c r="I58" s="47"/>
      <c r="J58" s="47"/>
      <c r="K58" s="48"/>
      <c r="L58" s="48"/>
      <c r="M58" s="470"/>
      <c r="N58" s="49"/>
      <c r="O58" s="48"/>
      <c r="P58" s="48"/>
      <c r="Q58" s="48"/>
      <c r="R58" s="48"/>
      <c r="S58" s="48"/>
      <c r="T58" s="50"/>
      <c r="U58" s="48"/>
    </row>
    <row r="59" spans="1:21" s="41" customFormat="1">
      <c r="A59" s="511"/>
      <c r="B59" s="512"/>
      <c r="C59" s="472"/>
      <c r="D59" s="59"/>
      <c r="E59" s="18"/>
      <c r="F59" s="615">
        <f t="shared" si="0"/>
        <v>0</v>
      </c>
      <c r="G59" s="47"/>
      <c r="H59" s="47"/>
      <c r="I59" s="47"/>
      <c r="J59" s="47"/>
      <c r="K59" s="48"/>
      <c r="L59" s="48"/>
      <c r="M59" s="470"/>
      <c r="N59" s="49"/>
      <c r="O59" s="48"/>
      <c r="P59" s="48"/>
      <c r="Q59" s="48"/>
      <c r="R59" s="48"/>
      <c r="S59" s="48"/>
      <c r="T59" s="50"/>
      <c r="U59" s="48"/>
    </row>
    <row r="60" spans="1:21" s="61" customFormat="1" ht="26.4">
      <c r="A60" s="34">
        <f>COUNT($A$3:A59)+1</f>
        <v>14</v>
      </c>
      <c r="B60" s="44" t="s">
        <v>767</v>
      </c>
      <c r="C60" s="490"/>
      <c r="D60" s="490"/>
      <c r="E60" s="18"/>
      <c r="F60" s="615">
        <f t="shared" si="0"/>
        <v>0</v>
      </c>
      <c r="G60" s="473"/>
      <c r="H60" s="506"/>
      <c r="I60" s="473"/>
    </row>
    <row r="61" spans="1:21" s="61" customFormat="1" ht="39.6">
      <c r="A61" s="44"/>
      <c r="B61" s="44" t="s">
        <v>764</v>
      </c>
      <c r="C61" s="490"/>
      <c r="D61" s="490"/>
      <c r="E61" s="18"/>
      <c r="F61" s="615">
        <f t="shared" si="0"/>
        <v>0</v>
      </c>
      <c r="G61" s="473"/>
      <c r="H61" s="506"/>
      <c r="I61" s="473"/>
    </row>
    <row r="62" spans="1:21" s="61" customFormat="1">
      <c r="A62" s="507"/>
      <c r="B62" s="508" t="s">
        <v>768</v>
      </c>
      <c r="C62" s="490"/>
      <c r="D62" s="490"/>
      <c r="E62" s="18"/>
      <c r="F62" s="615">
        <f t="shared" si="0"/>
        <v>0</v>
      </c>
      <c r="G62" s="473"/>
      <c r="H62" s="506"/>
      <c r="I62" s="473"/>
    </row>
    <row r="63" spans="1:21" s="61" customFormat="1">
      <c r="A63" s="509"/>
      <c r="B63" s="508" t="s">
        <v>769</v>
      </c>
      <c r="C63" s="17"/>
      <c r="D63" s="17"/>
      <c r="E63" s="18"/>
      <c r="F63" s="615">
        <f t="shared" si="0"/>
        <v>0</v>
      </c>
      <c r="G63" s="473"/>
      <c r="H63" s="506"/>
      <c r="I63" s="473"/>
    </row>
    <row r="64" spans="1:21" s="61" customFormat="1">
      <c r="A64" s="510" t="s">
        <v>165</v>
      </c>
      <c r="B64" s="508" t="s">
        <v>166</v>
      </c>
      <c r="C64" s="490"/>
      <c r="D64" s="490"/>
      <c r="E64" s="18"/>
      <c r="F64" s="615">
        <f t="shared" si="0"/>
        <v>0</v>
      </c>
      <c r="G64" s="473"/>
      <c r="H64" s="60"/>
      <c r="I64" s="473"/>
    </row>
    <row r="65" spans="1:21" s="41" customFormat="1" ht="16.2" customHeight="1">
      <c r="A65" s="509"/>
      <c r="B65" s="508" t="s">
        <v>766</v>
      </c>
      <c r="C65" s="490" t="s">
        <v>35</v>
      </c>
      <c r="D65" s="490">
        <v>3</v>
      </c>
      <c r="E65" s="18"/>
      <c r="F65" s="615">
        <f t="shared" si="0"/>
        <v>0</v>
      </c>
      <c r="G65" s="47"/>
      <c r="H65" s="47"/>
      <c r="I65" s="47"/>
      <c r="J65" s="47"/>
      <c r="K65" s="48"/>
      <c r="L65" s="48"/>
      <c r="M65" s="470"/>
      <c r="N65" s="49"/>
      <c r="O65" s="48"/>
      <c r="P65" s="48"/>
      <c r="Q65" s="48"/>
      <c r="R65" s="48"/>
      <c r="S65" s="48"/>
      <c r="T65" s="50"/>
      <c r="U65" s="48"/>
    </row>
    <row r="66" spans="1:21" s="41" customFormat="1">
      <c r="A66" s="511"/>
      <c r="B66" s="512"/>
      <c r="C66" s="472"/>
      <c r="D66" s="59"/>
      <c r="E66" s="18"/>
      <c r="F66" s="615">
        <f t="shared" si="0"/>
        <v>0</v>
      </c>
      <c r="G66" s="47"/>
      <c r="H66" s="47"/>
      <c r="I66" s="47"/>
      <c r="J66" s="47"/>
      <c r="K66" s="48"/>
      <c r="L66" s="48"/>
      <c r="M66" s="470"/>
      <c r="N66" s="49"/>
      <c r="O66" s="48"/>
      <c r="P66" s="48"/>
      <c r="Q66" s="48"/>
      <c r="R66" s="48"/>
      <c r="S66" s="48"/>
      <c r="T66" s="50"/>
      <c r="U66" s="48"/>
    </row>
    <row r="67" spans="1:21" s="41" customFormat="1" ht="39.6">
      <c r="A67" s="504">
        <f>COUNT($A$3:A59)+1</f>
        <v>14</v>
      </c>
      <c r="B67" s="56" t="s">
        <v>770</v>
      </c>
      <c r="C67" s="497"/>
      <c r="D67" s="497"/>
      <c r="E67" s="18"/>
      <c r="F67" s="615">
        <f t="shared" si="0"/>
        <v>0</v>
      </c>
      <c r="G67" s="50"/>
      <c r="H67" s="50"/>
      <c r="I67" s="505"/>
      <c r="J67" s="50"/>
      <c r="K67" s="50"/>
      <c r="L67" s="50"/>
    </row>
    <row r="68" spans="1:21" s="41" customFormat="1">
      <c r="A68" s="479"/>
      <c r="B68" s="56" t="s">
        <v>136</v>
      </c>
      <c r="C68" s="490" t="s">
        <v>35</v>
      </c>
      <c r="D68" s="490">
        <v>1</v>
      </c>
      <c r="E68" s="18"/>
      <c r="F68" s="615">
        <f t="shared" si="0"/>
        <v>0</v>
      </c>
      <c r="G68" s="50"/>
      <c r="H68" s="50"/>
      <c r="I68" s="505"/>
      <c r="J68" s="50"/>
      <c r="K68" s="50"/>
      <c r="L68" s="50"/>
    </row>
    <row r="69" spans="1:21" s="41" customFormat="1">
      <c r="A69" s="479"/>
      <c r="B69" s="56"/>
      <c r="C69" s="497"/>
      <c r="D69" s="497"/>
      <c r="E69" s="18"/>
      <c r="F69" s="615">
        <f t="shared" si="0"/>
        <v>0</v>
      </c>
      <c r="G69" s="50"/>
      <c r="H69" s="50"/>
      <c r="I69" s="505"/>
      <c r="J69" s="50"/>
      <c r="K69" s="50"/>
      <c r="L69" s="50"/>
    </row>
    <row r="70" spans="1:21" s="41" customFormat="1" ht="66">
      <c r="A70" s="63">
        <f>COUNT($A$9:A69)+1</f>
        <v>15</v>
      </c>
      <c r="B70" s="62" t="s">
        <v>771</v>
      </c>
      <c r="C70" s="472"/>
      <c r="D70" s="59"/>
      <c r="E70" s="18"/>
      <c r="F70" s="615">
        <f t="shared" si="0"/>
        <v>0</v>
      </c>
      <c r="G70" s="47"/>
      <c r="H70" s="47"/>
      <c r="I70" s="47"/>
      <c r="J70" s="47"/>
      <c r="K70" s="48"/>
      <c r="L70" s="48"/>
      <c r="M70" s="470"/>
      <c r="N70" s="49"/>
      <c r="O70" s="48"/>
      <c r="P70" s="48"/>
      <c r="Q70" s="48"/>
      <c r="R70" s="48"/>
      <c r="S70" s="48"/>
      <c r="T70" s="50"/>
      <c r="U70" s="48"/>
    </row>
    <row r="71" spans="1:21" s="41" customFormat="1">
      <c r="A71" s="513"/>
      <c r="B71" s="62" t="s">
        <v>772</v>
      </c>
      <c r="C71" s="59" t="s">
        <v>35</v>
      </c>
      <c r="D71" s="59">
        <v>3</v>
      </c>
      <c r="E71" s="18"/>
      <c r="F71" s="615">
        <f t="shared" si="0"/>
        <v>0</v>
      </c>
      <c r="G71" s="47"/>
      <c r="H71" s="47"/>
      <c r="I71" s="47"/>
      <c r="J71" s="47"/>
      <c r="K71" s="48"/>
      <c r="L71" s="48"/>
      <c r="M71" s="470"/>
      <c r="N71" s="49"/>
      <c r="O71" s="48"/>
      <c r="P71" s="48"/>
      <c r="Q71" s="48"/>
      <c r="R71" s="48"/>
      <c r="S71" s="48"/>
      <c r="T71" s="50"/>
      <c r="U71" s="48"/>
    </row>
    <row r="72" spans="1:21" s="41" customFormat="1">
      <c r="A72" s="514"/>
      <c r="B72" s="62"/>
      <c r="C72" s="59"/>
      <c r="D72" s="59"/>
      <c r="E72" s="18"/>
      <c r="F72" s="615">
        <f t="shared" si="0"/>
        <v>0</v>
      </c>
      <c r="G72" s="47"/>
      <c r="H72" s="47"/>
      <c r="I72" s="47"/>
      <c r="J72" s="47"/>
      <c r="K72" s="48"/>
      <c r="L72" s="48"/>
      <c r="M72" s="470"/>
      <c r="N72" s="49"/>
      <c r="O72" s="48"/>
      <c r="P72" s="48"/>
      <c r="Q72" s="48"/>
      <c r="R72" s="48"/>
      <c r="S72" s="48"/>
      <c r="T72" s="50"/>
      <c r="U72" s="48"/>
    </row>
    <row r="73" spans="1:21" s="519" customFormat="1" ht="26.4">
      <c r="A73" s="34">
        <f>COUNT($A$3:A72)+1</f>
        <v>17</v>
      </c>
      <c r="B73" s="515" t="s">
        <v>773</v>
      </c>
      <c r="C73" s="516"/>
      <c r="D73" s="516"/>
      <c r="E73" s="18"/>
      <c r="F73" s="615">
        <f t="shared" ref="F73:F136" si="1">E73*D73</f>
        <v>0</v>
      </c>
      <c r="G73" s="517"/>
      <c r="H73" s="518"/>
    </row>
    <row r="74" spans="1:21" s="519" customFormat="1" ht="123" customHeight="1">
      <c r="A74" s="516"/>
      <c r="B74" s="520" t="s">
        <v>774</v>
      </c>
      <c r="C74" s="516"/>
      <c r="D74" s="516"/>
      <c r="E74" s="18"/>
      <c r="F74" s="615">
        <f t="shared" si="1"/>
        <v>0</v>
      </c>
      <c r="G74" s="517"/>
      <c r="H74" s="518"/>
    </row>
    <row r="75" spans="1:21" s="519" customFormat="1" ht="28.5" customHeight="1">
      <c r="A75" s="516" t="s">
        <v>124</v>
      </c>
      <c r="B75" s="521" t="s">
        <v>775</v>
      </c>
      <c r="C75" s="522" t="s">
        <v>35</v>
      </c>
      <c r="D75" s="522">
        <v>3</v>
      </c>
      <c r="E75" s="18"/>
      <c r="F75" s="615">
        <f t="shared" si="1"/>
        <v>0</v>
      </c>
      <c r="G75" s="517"/>
      <c r="H75" s="518"/>
    </row>
    <row r="76" spans="1:21" s="519" customFormat="1">
      <c r="A76" s="516"/>
      <c r="B76" s="523"/>
      <c r="C76" s="516"/>
      <c r="D76" s="516"/>
      <c r="E76" s="18"/>
      <c r="F76" s="615">
        <f t="shared" si="1"/>
        <v>0</v>
      </c>
      <c r="G76" s="517"/>
      <c r="H76" s="518"/>
    </row>
    <row r="77" spans="1:21" s="519" customFormat="1" ht="26.4">
      <c r="A77" s="34">
        <f>COUNT($A$3:A76)+1</f>
        <v>18</v>
      </c>
      <c r="B77" s="515" t="s">
        <v>776</v>
      </c>
      <c r="C77" s="516"/>
      <c r="D77" s="516"/>
      <c r="E77" s="18"/>
      <c r="F77" s="615">
        <f t="shared" si="1"/>
        <v>0</v>
      </c>
      <c r="G77" s="517"/>
      <c r="H77" s="518"/>
    </row>
    <row r="78" spans="1:21" s="519" customFormat="1" ht="148.80000000000001">
      <c r="A78" s="516"/>
      <c r="B78" s="520" t="s">
        <v>777</v>
      </c>
      <c r="C78" s="516"/>
      <c r="D78" s="516"/>
      <c r="E78" s="18"/>
      <c r="F78" s="615">
        <f t="shared" si="1"/>
        <v>0</v>
      </c>
      <c r="G78" s="517"/>
      <c r="H78" s="518"/>
    </row>
    <row r="79" spans="1:21" s="519" customFormat="1" ht="26.4">
      <c r="A79" s="516"/>
      <c r="B79" s="521" t="s">
        <v>778</v>
      </c>
      <c r="C79" s="522" t="s">
        <v>35</v>
      </c>
      <c r="D79" s="522">
        <v>1</v>
      </c>
      <c r="E79" s="18"/>
      <c r="F79" s="615">
        <f t="shared" si="1"/>
        <v>0</v>
      </c>
      <c r="G79" s="517"/>
      <c r="H79" s="518"/>
    </row>
    <row r="80" spans="1:21" s="519" customFormat="1">
      <c r="A80" s="516"/>
      <c r="B80" s="521"/>
      <c r="C80" s="522"/>
      <c r="D80" s="522"/>
      <c r="E80" s="18"/>
      <c r="F80" s="615">
        <f t="shared" si="1"/>
        <v>0</v>
      </c>
      <c r="G80" s="517"/>
      <c r="H80" s="518"/>
    </row>
    <row r="81" spans="1:7" s="468" customFormat="1">
      <c r="A81" s="463"/>
      <c r="B81" s="464" t="s">
        <v>781</v>
      </c>
      <c r="C81" s="465"/>
      <c r="D81" s="466"/>
      <c r="E81" s="18"/>
      <c r="F81" s="615">
        <f t="shared" si="1"/>
        <v>0</v>
      </c>
    </row>
    <row r="82" spans="1:7" s="468" customFormat="1">
      <c r="A82" s="463"/>
      <c r="B82" s="464"/>
      <c r="C82" s="465"/>
      <c r="D82" s="466"/>
      <c r="E82" s="18"/>
      <c r="F82" s="615">
        <f t="shared" si="1"/>
        <v>0</v>
      </c>
    </row>
    <row r="83" spans="1:7" s="2" customFormat="1">
      <c r="A83" s="34">
        <f>COUNT($A$3:A82)+1</f>
        <v>19</v>
      </c>
      <c r="B83" s="524" t="s">
        <v>232</v>
      </c>
      <c r="C83" s="24"/>
      <c r="D83" s="483"/>
      <c r="E83" s="18"/>
      <c r="F83" s="615">
        <f t="shared" si="1"/>
        <v>0</v>
      </c>
      <c r="G83" s="3"/>
    </row>
    <row r="84" spans="1:7" s="2" customFormat="1">
      <c r="A84" s="28"/>
      <c r="B84" s="524"/>
      <c r="C84" s="24"/>
      <c r="D84" s="483"/>
      <c r="E84" s="18"/>
      <c r="F84" s="615">
        <f t="shared" si="1"/>
        <v>0</v>
      </c>
      <c r="G84" s="3"/>
    </row>
    <row r="85" spans="1:7" s="2" customFormat="1">
      <c r="A85" s="28"/>
      <c r="B85" s="167" t="s">
        <v>233</v>
      </c>
      <c r="C85" s="24"/>
      <c r="D85" s="483"/>
      <c r="E85" s="18"/>
      <c r="F85" s="615">
        <f t="shared" si="1"/>
        <v>0</v>
      </c>
      <c r="G85" s="3"/>
    </row>
    <row r="86" spans="1:7" s="2" customFormat="1" ht="39.6">
      <c r="A86" s="28"/>
      <c r="B86" s="525" t="s">
        <v>234</v>
      </c>
      <c r="C86" s="24"/>
      <c r="D86" s="483"/>
      <c r="E86" s="18"/>
      <c r="F86" s="615">
        <f t="shared" si="1"/>
        <v>0</v>
      </c>
      <c r="G86" s="3"/>
    </row>
    <row r="87" spans="1:7" s="2" customFormat="1" ht="66">
      <c r="A87" s="28"/>
      <c r="B87" s="526" t="s">
        <v>291</v>
      </c>
      <c r="C87" s="24"/>
      <c r="D87" s="483"/>
      <c r="E87" s="18"/>
      <c r="F87" s="615">
        <f t="shared" si="1"/>
        <v>0</v>
      </c>
      <c r="G87" s="3"/>
    </row>
    <row r="88" spans="1:7" s="2" customFormat="1" ht="66">
      <c r="A88" s="28"/>
      <c r="B88" s="526" t="s">
        <v>292</v>
      </c>
      <c r="C88" s="24"/>
      <c r="D88" s="483"/>
      <c r="E88" s="18"/>
      <c r="F88" s="615">
        <f t="shared" si="1"/>
        <v>0</v>
      </c>
      <c r="G88" s="3"/>
    </row>
    <row r="89" spans="1:7" s="2" customFormat="1" ht="66">
      <c r="A89" s="28"/>
      <c r="B89" s="527" t="s">
        <v>293</v>
      </c>
      <c r="C89" s="24"/>
      <c r="D89" s="483"/>
      <c r="E89" s="18"/>
      <c r="F89" s="615">
        <f t="shared" si="1"/>
        <v>0</v>
      </c>
      <c r="G89" s="3"/>
    </row>
    <row r="90" spans="1:7" s="2" customFormat="1" ht="66">
      <c r="A90" s="28"/>
      <c r="B90" s="526" t="s">
        <v>294</v>
      </c>
      <c r="C90" s="24"/>
      <c r="D90" s="483"/>
      <c r="E90" s="18"/>
      <c r="F90" s="615">
        <f t="shared" si="1"/>
        <v>0</v>
      </c>
      <c r="G90" s="3"/>
    </row>
    <row r="91" spans="1:7" s="2" customFormat="1">
      <c r="A91" s="28"/>
      <c r="B91" s="528" t="s">
        <v>295</v>
      </c>
      <c r="C91" s="24"/>
      <c r="D91" s="483"/>
      <c r="E91" s="18"/>
      <c r="F91" s="615">
        <f t="shared" si="1"/>
        <v>0</v>
      </c>
      <c r="G91" s="3"/>
    </row>
    <row r="92" spans="1:7" s="2" customFormat="1">
      <c r="A92" s="28"/>
      <c r="B92" s="529" t="s">
        <v>235</v>
      </c>
      <c r="C92" s="24"/>
      <c r="D92" s="483"/>
      <c r="E92" s="18"/>
      <c r="F92" s="615">
        <f t="shared" si="1"/>
        <v>0</v>
      </c>
      <c r="G92" s="3"/>
    </row>
    <row r="93" spans="1:7" s="2" customFormat="1">
      <c r="A93" s="28"/>
      <c r="B93" s="529" t="s">
        <v>236</v>
      </c>
      <c r="C93" s="24"/>
      <c r="D93" s="483"/>
      <c r="E93" s="18"/>
      <c r="F93" s="615">
        <f t="shared" si="1"/>
        <v>0</v>
      </c>
      <c r="G93" s="3"/>
    </row>
    <row r="94" spans="1:7" s="2" customFormat="1">
      <c r="A94" s="28"/>
      <c r="B94" s="529" t="s">
        <v>237</v>
      </c>
      <c r="C94" s="24"/>
      <c r="D94" s="483"/>
      <c r="E94" s="18"/>
      <c r="F94" s="615">
        <f t="shared" si="1"/>
        <v>0</v>
      </c>
      <c r="G94" s="3"/>
    </row>
    <row r="95" spans="1:7" s="2" customFormat="1">
      <c r="A95" s="28"/>
      <c r="B95" s="529" t="s">
        <v>238</v>
      </c>
      <c r="C95" s="24"/>
      <c r="D95" s="483"/>
      <c r="E95" s="18"/>
      <c r="F95" s="615">
        <f t="shared" si="1"/>
        <v>0</v>
      </c>
      <c r="G95" s="3"/>
    </row>
    <row r="96" spans="1:7" s="2" customFormat="1">
      <c r="A96" s="28"/>
      <c r="B96" s="525" t="s">
        <v>296</v>
      </c>
      <c r="C96" s="24"/>
      <c r="D96" s="483"/>
      <c r="E96" s="18"/>
      <c r="F96" s="615">
        <f t="shared" si="1"/>
        <v>0</v>
      </c>
      <c r="G96" s="3"/>
    </row>
    <row r="97" spans="1:7" s="2" customFormat="1">
      <c r="A97" s="28"/>
      <c r="B97" s="529" t="s">
        <v>239</v>
      </c>
      <c r="C97" s="24"/>
      <c r="D97" s="483"/>
      <c r="E97" s="18"/>
      <c r="F97" s="615">
        <f t="shared" si="1"/>
        <v>0</v>
      </c>
      <c r="G97" s="3"/>
    </row>
    <row r="98" spans="1:7" s="2" customFormat="1">
      <c r="A98" s="28"/>
      <c r="B98" s="529" t="s">
        <v>240</v>
      </c>
      <c r="C98" s="24"/>
      <c r="D98" s="483"/>
      <c r="E98" s="18"/>
      <c r="F98" s="615">
        <f t="shared" si="1"/>
        <v>0</v>
      </c>
      <c r="G98" s="3"/>
    </row>
    <row r="99" spans="1:7" s="2" customFormat="1">
      <c r="A99" s="28"/>
      <c r="B99" s="529" t="s">
        <v>241</v>
      </c>
      <c r="C99" s="24"/>
      <c r="D99" s="483"/>
      <c r="E99" s="18"/>
      <c r="F99" s="615">
        <f t="shared" si="1"/>
        <v>0</v>
      </c>
      <c r="G99" s="3"/>
    </row>
    <row r="100" spans="1:7" s="2" customFormat="1">
      <c r="A100" s="28"/>
      <c r="B100" s="529" t="s">
        <v>242</v>
      </c>
      <c r="C100" s="24"/>
      <c r="D100" s="483"/>
      <c r="E100" s="18"/>
      <c r="F100" s="615">
        <f t="shared" si="1"/>
        <v>0</v>
      </c>
      <c r="G100" s="3"/>
    </row>
    <row r="101" spans="1:7" s="2" customFormat="1">
      <c r="A101" s="28"/>
      <c r="B101" s="529" t="s">
        <v>243</v>
      </c>
      <c r="C101" s="24"/>
      <c r="D101" s="483"/>
      <c r="E101" s="18"/>
      <c r="F101" s="615">
        <f t="shared" si="1"/>
        <v>0</v>
      </c>
      <c r="G101" s="3"/>
    </row>
    <row r="102" spans="1:7" s="2" customFormat="1">
      <c r="A102" s="28"/>
      <c r="B102" s="529" t="s">
        <v>244</v>
      </c>
      <c r="C102" s="24"/>
      <c r="D102" s="483"/>
      <c r="E102" s="18"/>
      <c r="F102" s="615">
        <f t="shared" si="1"/>
        <v>0</v>
      </c>
      <c r="G102" s="3"/>
    </row>
    <row r="103" spans="1:7" s="2" customFormat="1">
      <c r="A103" s="28"/>
      <c r="B103" s="529" t="s">
        <v>245</v>
      </c>
      <c r="C103" s="24"/>
      <c r="D103" s="483"/>
      <c r="E103" s="18"/>
      <c r="F103" s="615">
        <f t="shared" si="1"/>
        <v>0</v>
      </c>
      <c r="G103" s="3"/>
    </row>
    <row r="104" spans="1:7" s="2" customFormat="1">
      <c r="A104" s="28"/>
      <c r="B104" s="529" t="s">
        <v>246</v>
      </c>
      <c r="C104" s="24"/>
      <c r="D104" s="483"/>
      <c r="E104" s="18"/>
      <c r="F104" s="615">
        <f t="shared" si="1"/>
        <v>0</v>
      </c>
      <c r="G104" s="3"/>
    </row>
    <row r="105" spans="1:7" s="2" customFormat="1">
      <c r="A105" s="28"/>
      <c r="B105" s="528" t="s">
        <v>297</v>
      </c>
      <c r="C105" s="24"/>
      <c r="D105" s="483"/>
      <c r="E105" s="18"/>
      <c r="F105" s="615">
        <f t="shared" si="1"/>
        <v>0</v>
      </c>
      <c r="G105" s="3"/>
    </row>
    <row r="106" spans="1:7" s="2" customFormat="1">
      <c r="A106" s="28"/>
      <c r="B106" s="529" t="s">
        <v>298</v>
      </c>
      <c r="C106" s="24"/>
      <c r="D106" s="483"/>
      <c r="E106" s="18"/>
      <c r="F106" s="615">
        <f t="shared" si="1"/>
        <v>0</v>
      </c>
      <c r="G106" s="3"/>
    </row>
    <row r="107" spans="1:7" s="2" customFormat="1">
      <c r="A107" s="28"/>
      <c r="B107" s="529" t="s">
        <v>247</v>
      </c>
      <c r="C107" s="24"/>
      <c r="D107" s="483"/>
      <c r="E107" s="18"/>
      <c r="F107" s="615">
        <f t="shared" si="1"/>
        <v>0</v>
      </c>
      <c r="G107" s="3"/>
    </row>
    <row r="108" spans="1:7" s="2" customFormat="1">
      <c r="A108" s="28"/>
      <c r="B108" s="529" t="s">
        <v>248</v>
      </c>
      <c r="C108" s="24"/>
      <c r="D108" s="483"/>
      <c r="E108" s="18"/>
      <c r="F108" s="615">
        <f t="shared" si="1"/>
        <v>0</v>
      </c>
      <c r="G108" s="3"/>
    </row>
    <row r="109" spans="1:7" s="2" customFormat="1" ht="26.4">
      <c r="A109" s="28"/>
      <c r="B109" s="529" t="s">
        <v>249</v>
      </c>
      <c r="C109" s="24"/>
      <c r="D109" s="483"/>
      <c r="E109" s="18"/>
      <c r="F109" s="615">
        <f t="shared" si="1"/>
        <v>0</v>
      </c>
      <c r="G109" s="3"/>
    </row>
    <row r="110" spans="1:7" s="2" customFormat="1">
      <c r="A110" s="28"/>
      <c r="B110" s="529" t="s">
        <v>250</v>
      </c>
      <c r="C110" s="24"/>
      <c r="D110" s="483"/>
      <c r="E110" s="18"/>
      <c r="F110" s="615">
        <f t="shared" si="1"/>
        <v>0</v>
      </c>
      <c r="G110" s="3"/>
    </row>
    <row r="111" spans="1:7" s="2" customFormat="1">
      <c r="A111" s="28"/>
      <c r="B111" s="529" t="s">
        <v>251</v>
      </c>
      <c r="C111" s="24"/>
      <c r="D111" s="483"/>
      <c r="E111" s="18"/>
      <c r="F111" s="615">
        <f t="shared" si="1"/>
        <v>0</v>
      </c>
      <c r="G111" s="3"/>
    </row>
    <row r="112" spans="1:7" s="2" customFormat="1">
      <c r="A112" s="28"/>
      <c r="B112" s="529" t="s">
        <v>252</v>
      </c>
      <c r="C112" s="24"/>
      <c r="D112" s="483"/>
      <c r="E112" s="18"/>
      <c r="F112" s="615">
        <f t="shared" si="1"/>
        <v>0</v>
      </c>
      <c r="G112" s="3"/>
    </row>
    <row r="113" spans="1:7" s="2" customFormat="1">
      <c r="A113" s="28"/>
      <c r="B113" s="529" t="s">
        <v>253</v>
      </c>
      <c r="C113" s="24"/>
      <c r="D113" s="483"/>
      <c r="E113" s="18"/>
      <c r="F113" s="615">
        <f t="shared" si="1"/>
        <v>0</v>
      </c>
      <c r="G113" s="3"/>
    </row>
    <row r="114" spans="1:7" s="2" customFormat="1">
      <c r="A114" s="28"/>
      <c r="B114" s="529" t="s">
        <v>254</v>
      </c>
      <c r="C114" s="24"/>
      <c r="D114" s="483"/>
      <c r="E114" s="18"/>
      <c r="F114" s="615">
        <f t="shared" si="1"/>
        <v>0</v>
      </c>
      <c r="G114" s="3"/>
    </row>
    <row r="115" spans="1:7" s="2" customFormat="1">
      <c r="A115" s="28"/>
      <c r="B115" s="529"/>
      <c r="C115" s="24"/>
      <c r="D115" s="483"/>
      <c r="E115" s="18"/>
      <c r="F115" s="615">
        <f t="shared" si="1"/>
        <v>0</v>
      </c>
      <c r="G115" s="3"/>
    </row>
    <row r="116" spans="1:7" s="2" customFormat="1">
      <c r="A116" s="28"/>
      <c r="B116" s="529" t="s">
        <v>299</v>
      </c>
      <c r="C116" s="24"/>
      <c r="D116" s="483"/>
      <c r="E116" s="18"/>
      <c r="F116" s="615">
        <f t="shared" si="1"/>
        <v>0</v>
      </c>
      <c r="G116" s="3"/>
    </row>
    <row r="117" spans="1:7" s="2" customFormat="1">
      <c r="A117" s="28"/>
      <c r="B117" s="529" t="s">
        <v>255</v>
      </c>
      <c r="C117" s="24"/>
      <c r="D117" s="483"/>
      <c r="E117" s="18"/>
      <c r="F117" s="615">
        <f t="shared" si="1"/>
        <v>0</v>
      </c>
      <c r="G117" s="3"/>
    </row>
    <row r="118" spans="1:7" s="2" customFormat="1">
      <c r="A118" s="28"/>
      <c r="B118" s="529" t="s">
        <v>256</v>
      </c>
      <c r="C118" s="24"/>
      <c r="D118" s="483"/>
      <c r="E118" s="18"/>
      <c r="F118" s="615">
        <f t="shared" si="1"/>
        <v>0</v>
      </c>
      <c r="G118" s="3"/>
    </row>
    <row r="119" spans="1:7" s="2" customFormat="1">
      <c r="A119" s="28"/>
      <c r="B119" s="529" t="s">
        <v>257</v>
      </c>
      <c r="C119" s="24"/>
      <c r="D119" s="483"/>
      <c r="E119" s="18"/>
      <c r="F119" s="615">
        <f t="shared" si="1"/>
        <v>0</v>
      </c>
      <c r="G119" s="3"/>
    </row>
    <row r="120" spans="1:7" s="2" customFormat="1">
      <c r="A120" s="28"/>
      <c r="B120" s="529" t="s">
        <v>258</v>
      </c>
      <c r="C120" s="24"/>
      <c r="D120" s="483"/>
      <c r="E120" s="18"/>
      <c r="F120" s="615">
        <f t="shared" si="1"/>
        <v>0</v>
      </c>
      <c r="G120" s="3"/>
    </row>
    <row r="121" spans="1:7" s="2" customFormat="1">
      <c r="A121" s="28"/>
      <c r="B121" s="529" t="s">
        <v>259</v>
      </c>
      <c r="C121" s="24"/>
      <c r="D121" s="483"/>
      <c r="E121" s="18"/>
      <c r="F121" s="615">
        <f t="shared" si="1"/>
        <v>0</v>
      </c>
      <c r="G121" s="3"/>
    </row>
    <row r="122" spans="1:7" s="2" customFormat="1" ht="26.4">
      <c r="A122" s="28"/>
      <c r="B122" s="529" t="s">
        <v>260</v>
      </c>
      <c r="C122" s="24"/>
      <c r="D122" s="483"/>
      <c r="E122" s="18"/>
      <c r="F122" s="615">
        <f t="shared" si="1"/>
        <v>0</v>
      </c>
      <c r="G122" s="3"/>
    </row>
    <row r="123" spans="1:7" s="2" customFormat="1">
      <c r="A123" s="28"/>
      <c r="B123" s="529" t="s">
        <v>261</v>
      </c>
      <c r="C123" s="24"/>
      <c r="D123" s="483"/>
      <c r="E123" s="18"/>
      <c r="F123" s="615">
        <f t="shared" si="1"/>
        <v>0</v>
      </c>
      <c r="G123" s="3"/>
    </row>
    <row r="124" spans="1:7" s="2" customFormat="1">
      <c r="A124" s="28"/>
      <c r="B124" s="529" t="s">
        <v>262</v>
      </c>
      <c r="C124" s="24"/>
      <c r="D124" s="483"/>
      <c r="E124" s="18"/>
      <c r="F124" s="615">
        <f t="shared" si="1"/>
        <v>0</v>
      </c>
      <c r="G124" s="3"/>
    </row>
    <row r="125" spans="1:7" s="2" customFormat="1" ht="26.4">
      <c r="A125" s="28"/>
      <c r="B125" s="529" t="s">
        <v>263</v>
      </c>
      <c r="C125" s="24"/>
      <c r="D125" s="483"/>
      <c r="E125" s="18"/>
      <c r="F125" s="615">
        <f t="shared" si="1"/>
        <v>0</v>
      </c>
      <c r="G125" s="3"/>
    </row>
    <row r="126" spans="1:7" s="2" customFormat="1" ht="26.4">
      <c r="A126" s="28"/>
      <c r="B126" s="529" t="s">
        <v>264</v>
      </c>
      <c r="C126" s="24"/>
      <c r="D126" s="483"/>
      <c r="E126" s="18"/>
      <c r="F126" s="615">
        <f t="shared" si="1"/>
        <v>0</v>
      </c>
      <c r="G126" s="3"/>
    </row>
    <row r="127" spans="1:7" s="2" customFormat="1" ht="26.4">
      <c r="A127" s="28"/>
      <c r="B127" s="529" t="s">
        <v>265</v>
      </c>
      <c r="C127" s="24"/>
      <c r="D127" s="483"/>
      <c r="E127" s="18"/>
      <c r="F127" s="615">
        <f t="shared" si="1"/>
        <v>0</v>
      </c>
      <c r="G127" s="3"/>
    </row>
    <row r="128" spans="1:7" s="2" customFormat="1" ht="26.4">
      <c r="A128" s="28"/>
      <c r="B128" s="529" t="s">
        <v>266</v>
      </c>
      <c r="C128" s="24"/>
      <c r="D128" s="483"/>
      <c r="E128" s="18"/>
      <c r="F128" s="615">
        <f t="shared" si="1"/>
        <v>0</v>
      </c>
      <c r="G128" s="3"/>
    </row>
    <row r="129" spans="1:7" s="2" customFormat="1">
      <c r="A129" s="28"/>
      <c r="B129" s="529" t="s">
        <v>267</v>
      </c>
      <c r="C129" s="24"/>
      <c r="D129" s="483"/>
      <c r="E129" s="18"/>
      <c r="F129" s="615">
        <f t="shared" si="1"/>
        <v>0</v>
      </c>
      <c r="G129" s="3"/>
    </row>
    <row r="130" spans="1:7" s="2" customFormat="1">
      <c r="A130" s="28"/>
      <c r="B130" s="529" t="s">
        <v>268</v>
      </c>
      <c r="C130" s="24"/>
      <c r="D130" s="483"/>
      <c r="E130" s="18"/>
      <c r="F130" s="615">
        <f t="shared" si="1"/>
        <v>0</v>
      </c>
      <c r="G130" s="3"/>
    </row>
    <row r="131" spans="1:7" s="2" customFormat="1">
      <c r="A131" s="28"/>
      <c r="B131" s="529"/>
      <c r="C131" s="24"/>
      <c r="D131" s="483"/>
      <c r="E131" s="18"/>
      <c r="F131" s="615">
        <f t="shared" si="1"/>
        <v>0</v>
      </c>
      <c r="G131" s="3"/>
    </row>
    <row r="132" spans="1:7" s="2" customFormat="1">
      <c r="A132" s="28"/>
      <c r="B132" s="528" t="s">
        <v>300</v>
      </c>
      <c r="C132" s="24"/>
      <c r="D132" s="483"/>
      <c r="E132" s="18"/>
      <c r="F132" s="615">
        <f t="shared" si="1"/>
        <v>0</v>
      </c>
      <c r="G132" s="3"/>
    </row>
    <row r="133" spans="1:7" s="2" customFormat="1">
      <c r="A133" s="28"/>
      <c r="B133" s="529" t="s">
        <v>269</v>
      </c>
      <c r="C133" s="24"/>
      <c r="D133" s="483"/>
      <c r="E133" s="18"/>
      <c r="F133" s="615">
        <f t="shared" si="1"/>
        <v>0</v>
      </c>
      <c r="G133" s="3"/>
    </row>
    <row r="134" spans="1:7" s="2" customFormat="1">
      <c r="A134" s="28"/>
      <c r="B134" s="529" t="s">
        <v>270</v>
      </c>
      <c r="C134" s="24"/>
      <c r="D134" s="483"/>
      <c r="E134" s="18"/>
      <c r="F134" s="615">
        <f t="shared" si="1"/>
        <v>0</v>
      </c>
      <c r="G134" s="3"/>
    </row>
    <row r="135" spans="1:7" s="2" customFormat="1">
      <c r="A135" s="28"/>
      <c r="B135" s="529" t="s">
        <v>271</v>
      </c>
      <c r="C135" s="24"/>
      <c r="D135" s="483"/>
      <c r="E135" s="18"/>
      <c r="F135" s="615">
        <f t="shared" si="1"/>
        <v>0</v>
      </c>
      <c r="G135" s="3"/>
    </row>
    <row r="136" spans="1:7" s="2" customFormat="1">
      <c r="A136" s="28"/>
      <c r="B136" s="529" t="s">
        <v>272</v>
      </c>
      <c r="C136" s="24"/>
      <c r="D136" s="483"/>
      <c r="E136" s="18"/>
      <c r="F136" s="615">
        <f t="shared" si="1"/>
        <v>0</v>
      </c>
      <c r="G136" s="3"/>
    </row>
    <row r="137" spans="1:7" s="2" customFormat="1">
      <c r="A137" s="28"/>
      <c r="B137" s="529" t="s">
        <v>273</v>
      </c>
      <c r="C137" s="24"/>
      <c r="D137" s="483"/>
      <c r="E137" s="18"/>
      <c r="F137" s="615">
        <f t="shared" ref="F137:F200" si="2">E137*D137</f>
        <v>0</v>
      </c>
      <c r="G137" s="3"/>
    </row>
    <row r="138" spans="1:7" s="2" customFormat="1" ht="26.4">
      <c r="A138" s="28"/>
      <c r="B138" s="529" t="s">
        <v>274</v>
      </c>
      <c r="C138" s="24"/>
      <c r="D138" s="483"/>
      <c r="E138" s="18"/>
      <c r="F138" s="615">
        <f t="shared" si="2"/>
        <v>0</v>
      </c>
      <c r="G138" s="3"/>
    </row>
    <row r="139" spans="1:7" s="2" customFormat="1">
      <c r="A139" s="28"/>
      <c r="B139" s="529"/>
      <c r="C139" s="24"/>
      <c r="D139" s="483"/>
      <c r="E139" s="18"/>
      <c r="F139" s="615">
        <f t="shared" si="2"/>
        <v>0</v>
      </c>
      <c r="G139" s="3"/>
    </row>
    <row r="140" spans="1:7" s="2" customFormat="1" ht="26.4">
      <c r="A140" s="530" t="s">
        <v>124</v>
      </c>
      <c r="B140" s="531" t="s">
        <v>275</v>
      </c>
      <c r="C140" s="24"/>
      <c r="D140" s="483"/>
      <c r="E140" s="18"/>
      <c r="F140" s="615">
        <f t="shared" si="2"/>
        <v>0</v>
      </c>
      <c r="G140" s="3"/>
    </row>
    <row r="141" spans="1:7" s="2" customFormat="1">
      <c r="A141" s="28"/>
      <c r="B141" s="529" t="s">
        <v>276</v>
      </c>
      <c r="C141" s="24"/>
      <c r="D141" s="483"/>
      <c r="E141" s="18"/>
      <c r="F141" s="615">
        <f t="shared" si="2"/>
        <v>0</v>
      </c>
      <c r="G141" s="3"/>
    </row>
    <row r="142" spans="1:7" s="2" customFormat="1" ht="26.4">
      <c r="A142" s="28"/>
      <c r="B142" s="528" t="s">
        <v>301</v>
      </c>
      <c r="C142" s="24"/>
      <c r="D142" s="483"/>
      <c r="E142" s="18"/>
      <c r="F142" s="615">
        <f t="shared" si="2"/>
        <v>0</v>
      </c>
      <c r="G142" s="3"/>
    </row>
    <row r="143" spans="1:7" s="2" customFormat="1" ht="26.4">
      <c r="A143" s="28"/>
      <c r="B143" s="528" t="s">
        <v>302</v>
      </c>
      <c r="C143" s="24"/>
      <c r="D143" s="483"/>
      <c r="E143" s="18"/>
      <c r="F143" s="615">
        <f t="shared" si="2"/>
        <v>0</v>
      </c>
      <c r="G143" s="3"/>
    </row>
    <row r="144" spans="1:7" s="2" customFormat="1">
      <c r="A144" s="28"/>
      <c r="B144" s="528" t="s">
        <v>303</v>
      </c>
      <c r="C144" s="24"/>
      <c r="D144" s="483"/>
      <c r="E144" s="18"/>
      <c r="F144" s="615">
        <f t="shared" si="2"/>
        <v>0</v>
      </c>
      <c r="G144" s="3"/>
    </row>
    <row r="145" spans="1:7" s="2" customFormat="1">
      <c r="A145" s="28"/>
      <c r="B145" s="528" t="s">
        <v>304</v>
      </c>
      <c r="C145" s="24"/>
      <c r="D145" s="483"/>
      <c r="E145" s="18"/>
      <c r="F145" s="615">
        <f t="shared" si="2"/>
        <v>0</v>
      </c>
      <c r="G145" s="3"/>
    </row>
    <row r="146" spans="1:7" s="2" customFormat="1">
      <c r="A146" s="28"/>
      <c r="B146" s="528" t="s">
        <v>305</v>
      </c>
      <c r="C146" s="24"/>
      <c r="D146" s="483"/>
      <c r="E146" s="18"/>
      <c r="F146" s="615">
        <f t="shared" si="2"/>
        <v>0</v>
      </c>
      <c r="G146" s="3"/>
    </row>
    <row r="147" spans="1:7" s="2" customFormat="1" ht="26.4">
      <c r="A147" s="28"/>
      <c r="B147" s="532" t="s">
        <v>306</v>
      </c>
      <c r="C147" s="24"/>
      <c r="D147" s="483"/>
      <c r="E147" s="18"/>
      <c r="F147" s="615">
        <f t="shared" si="2"/>
        <v>0</v>
      </c>
      <c r="G147" s="3"/>
    </row>
    <row r="148" spans="1:7" s="2" customFormat="1" ht="26.4">
      <c r="A148" s="28"/>
      <c r="B148" s="532" t="s">
        <v>307</v>
      </c>
      <c r="C148" s="24"/>
      <c r="D148" s="483"/>
      <c r="E148" s="18"/>
      <c r="F148" s="615">
        <f t="shared" si="2"/>
        <v>0</v>
      </c>
      <c r="G148" s="3"/>
    </row>
    <row r="149" spans="1:7" s="2" customFormat="1">
      <c r="A149" s="28"/>
      <c r="B149" s="533" t="s">
        <v>308</v>
      </c>
      <c r="C149" s="24"/>
      <c r="D149" s="483"/>
      <c r="E149" s="18"/>
      <c r="F149" s="615">
        <f t="shared" si="2"/>
        <v>0</v>
      </c>
      <c r="G149" s="3"/>
    </row>
    <row r="150" spans="1:7" s="2" customFormat="1" ht="26.4">
      <c r="A150" s="28"/>
      <c r="B150" s="528" t="s">
        <v>309</v>
      </c>
      <c r="C150" s="24"/>
      <c r="D150" s="483"/>
      <c r="E150" s="18"/>
      <c r="F150" s="615">
        <f t="shared" si="2"/>
        <v>0</v>
      </c>
      <c r="G150" s="3"/>
    </row>
    <row r="151" spans="1:7" s="2" customFormat="1" ht="26.4">
      <c r="A151" s="28"/>
      <c r="B151" s="528" t="s">
        <v>310</v>
      </c>
      <c r="C151" s="24"/>
      <c r="D151" s="483"/>
      <c r="E151" s="18"/>
      <c r="F151" s="615">
        <f t="shared" si="2"/>
        <v>0</v>
      </c>
      <c r="G151" s="3"/>
    </row>
    <row r="152" spans="1:7" s="2" customFormat="1">
      <c r="A152" s="28"/>
      <c r="B152" s="534" t="s">
        <v>311</v>
      </c>
      <c r="C152" s="24"/>
      <c r="D152" s="483"/>
      <c r="E152" s="18"/>
      <c r="F152" s="615">
        <f t="shared" si="2"/>
        <v>0</v>
      </c>
      <c r="G152" s="3"/>
    </row>
    <row r="153" spans="1:7" s="2" customFormat="1">
      <c r="A153" s="28"/>
      <c r="B153" s="528" t="s">
        <v>312</v>
      </c>
      <c r="C153" s="24"/>
      <c r="D153" s="483"/>
      <c r="E153" s="18"/>
      <c r="F153" s="615">
        <f t="shared" si="2"/>
        <v>0</v>
      </c>
      <c r="G153" s="3"/>
    </row>
    <row r="154" spans="1:7" s="2" customFormat="1">
      <c r="A154" s="28"/>
      <c r="B154" s="528" t="s">
        <v>313</v>
      </c>
      <c r="C154" s="24"/>
      <c r="D154" s="483"/>
      <c r="E154" s="18"/>
      <c r="F154" s="615">
        <f t="shared" si="2"/>
        <v>0</v>
      </c>
      <c r="G154" s="3"/>
    </row>
    <row r="155" spans="1:7" s="2" customFormat="1">
      <c r="A155" s="28"/>
      <c r="B155" s="528" t="s">
        <v>314</v>
      </c>
      <c r="C155" s="24"/>
      <c r="D155" s="483"/>
      <c r="E155" s="18"/>
      <c r="F155" s="615">
        <f t="shared" si="2"/>
        <v>0</v>
      </c>
      <c r="G155" s="3"/>
    </row>
    <row r="156" spans="1:7" s="2" customFormat="1">
      <c r="A156" s="28"/>
      <c r="B156" s="528" t="s">
        <v>316</v>
      </c>
      <c r="C156" s="24"/>
      <c r="D156" s="483"/>
      <c r="E156" s="18"/>
      <c r="F156" s="615">
        <f t="shared" si="2"/>
        <v>0</v>
      </c>
      <c r="G156" s="3"/>
    </row>
    <row r="157" spans="1:7" s="2" customFormat="1">
      <c r="A157" s="28"/>
      <c r="B157" s="528" t="s">
        <v>315</v>
      </c>
      <c r="C157" s="24"/>
      <c r="D157" s="483"/>
      <c r="E157" s="18"/>
      <c r="F157" s="615">
        <f t="shared" si="2"/>
        <v>0</v>
      </c>
      <c r="G157" s="3"/>
    </row>
    <row r="158" spans="1:7" s="2" customFormat="1">
      <c r="A158" s="28"/>
      <c r="B158" s="528" t="s">
        <v>317</v>
      </c>
      <c r="C158" s="24"/>
      <c r="D158" s="483"/>
      <c r="E158" s="18"/>
      <c r="F158" s="615">
        <f t="shared" si="2"/>
        <v>0</v>
      </c>
      <c r="G158" s="3"/>
    </row>
    <row r="159" spans="1:7" s="2" customFormat="1">
      <c r="A159" s="28"/>
      <c r="B159" s="528" t="s">
        <v>318</v>
      </c>
      <c r="C159" s="24"/>
      <c r="D159" s="483"/>
      <c r="E159" s="18"/>
      <c r="F159" s="615">
        <f t="shared" si="2"/>
        <v>0</v>
      </c>
      <c r="G159" s="3"/>
    </row>
    <row r="160" spans="1:7" s="2" customFormat="1">
      <c r="A160" s="28"/>
      <c r="B160" s="528" t="s">
        <v>319</v>
      </c>
      <c r="C160" s="24"/>
      <c r="D160" s="483"/>
      <c r="E160" s="18"/>
      <c r="F160" s="615">
        <f t="shared" si="2"/>
        <v>0</v>
      </c>
      <c r="G160" s="3"/>
    </row>
    <row r="161" spans="1:7" s="2" customFormat="1" ht="26.4">
      <c r="A161" s="28"/>
      <c r="B161" s="528" t="s">
        <v>320</v>
      </c>
      <c r="C161" s="24"/>
      <c r="D161" s="483"/>
      <c r="E161" s="18"/>
      <c r="F161" s="615">
        <f t="shared" si="2"/>
        <v>0</v>
      </c>
      <c r="G161" s="3"/>
    </row>
    <row r="162" spans="1:7" s="2" customFormat="1" ht="26.4">
      <c r="A162" s="28"/>
      <c r="B162" s="532" t="s">
        <v>321</v>
      </c>
      <c r="C162" s="24"/>
      <c r="D162" s="483"/>
      <c r="E162" s="18"/>
      <c r="F162" s="615">
        <f t="shared" si="2"/>
        <v>0</v>
      </c>
      <c r="G162" s="3"/>
    </row>
    <row r="163" spans="1:7" s="2" customFormat="1">
      <c r="A163" s="28"/>
      <c r="B163" s="528" t="s">
        <v>277</v>
      </c>
      <c r="C163" s="24"/>
      <c r="D163" s="483"/>
      <c r="E163" s="18"/>
      <c r="F163" s="615">
        <f t="shared" si="2"/>
        <v>0</v>
      </c>
      <c r="G163" s="3"/>
    </row>
    <row r="164" spans="1:7" s="2" customFormat="1">
      <c r="A164" s="28"/>
      <c r="B164" s="524" t="s">
        <v>196</v>
      </c>
      <c r="C164" s="24"/>
      <c r="D164" s="483"/>
      <c r="E164" s="18"/>
      <c r="F164" s="615">
        <f t="shared" si="2"/>
        <v>0</v>
      </c>
      <c r="G164" s="3"/>
    </row>
    <row r="165" spans="1:7" s="2" customFormat="1">
      <c r="A165" s="28"/>
      <c r="B165" s="528" t="s">
        <v>278</v>
      </c>
      <c r="C165" s="24"/>
      <c r="D165" s="483"/>
      <c r="E165" s="18"/>
      <c r="F165" s="615">
        <f t="shared" si="2"/>
        <v>0</v>
      </c>
      <c r="G165" s="3"/>
    </row>
    <row r="166" spans="1:7" s="2" customFormat="1">
      <c r="A166" s="28"/>
      <c r="B166" s="528" t="s">
        <v>279</v>
      </c>
      <c r="C166" s="24"/>
      <c r="D166" s="483"/>
      <c r="E166" s="18"/>
      <c r="F166" s="615">
        <f t="shared" si="2"/>
        <v>0</v>
      </c>
      <c r="G166" s="3"/>
    </row>
    <row r="167" spans="1:7" s="2" customFormat="1" ht="26.4">
      <c r="A167" s="28"/>
      <c r="B167" s="528" t="s">
        <v>280</v>
      </c>
      <c r="C167" s="24"/>
      <c r="D167" s="483"/>
      <c r="E167" s="18"/>
      <c r="F167" s="615">
        <f t="shared" si="2"/>
        <v>0</v>
      </c>
      <c r="G167" s="3"/>
    </row>
    <row r="168" spans="1:7" s="2" customFormat="1">
      <c r="A168" s="28"/>
      <c r="B168" s="528" t="s">
        <v>281</v>
      </c>
      <c r="C168" s="24"/>
      <c r="D168" s="483"/>
      <c r="E168" s="18"/>
      <c r="F168" s="615">
        <f t="shared" si="2"/>
        <v>0</v>
      </c>
      <c r="G168" s="3"/>
    </row>
    <row r="169" spans="1:7" s="2" customFormat="1">
      <c r="A169" s="28"/>
      <c r="B169" s="528" t="s">
        <v>282</v>
      </c>
      <c r="C169" s="24"/>
      <c r="D169" s="483"/>
      <c r="E169" s="18"/>
      <c r="F169" s="615">
        <f t="shared" si="2"/>
        <v>0</v>
      </c>
      <c r="G169" s="3"/>
    </row>
    <row r="170" spans="1:7" s="2" customFormat="1">
      <c r="A170" s="28"/>
      <c r="B170" s="528" t="s">
        <v>283</v>
      </c>
      <c r="C170" s="24"/>
      <c r="D170" s="483"/>
      <c r="E170" s="18"/>
      <c r="F170" s="615">
        <f t="shared" si="2"/>
        <v>0</v>
      </c>
      <c r="G170" s="3"/>
    </row>
    <row r="171" spans="1:7" s="2" customFormat="1">
      <c r="A171" s="28"/>
      <c r="B171" s="528" t="s">
        <v>284</v>
      </c>
      <c r="C171" s="24"/>
      <c r="D171" s="483"/>
      <c r="E171" s="18"/>
      <c r="F171" s="615">
        <f t="shared" si="2"/>
        <v>0</v>
      </c>
      <c r="G171" s="3"/>
    </row>
    <row r="172" spans="1:7" s="2" customFormat="1">
      <c r="A172" s="28"/>
      <c r="B172" s="528" t="s">
        <v>285</v>
      </c>
      <c r="C172" s="24"/>
      <c r="D172" s="483"/>
      <c r="E172" s="18"/>
      <c r="F172" s="615">
        <f t="shared" si="2"/>
        <v>0</v>
      </c>
      <c r="G172" s="3"/>
    </row>
    <row r="173" spans="1:7" s="2" customFormat="1">
      <c r="A173" s="28"/>
      <c r="B173" s="528" t="s">
        <v>286</v>
      </c>
      <c r="C173" s="24"/>
      <c r="D173" s="483"/>
      <c r="E173" s="18"/>
      <c r="F173" s="615">
        <f t="shared" si="2"/>
        <v>0</v>
      </c>
      <c r="G173" s="3"/>
    </row>
    <row r="174" spans="1:7" s="2" customFormat="1">
      <c r="A174" s="28"/>
      <c r="B174" s="528" t="s">
        <v>322</v>
      </c>
      <c r="C174" s="24"/>
      <c r="D174" s="483"/>
      <c r="E174" s="18"/>
      <c r="F174" s="615">
        <f t="shared" si="2"/>
        <v>0</v>
      </c>
      <c r="G174" s="3"/>
    </row>
    <row r="175" spans="1:7" s="2" customFormat="1">
      <c r="A175" s="28"/>
      <c r="B175" s="528" t="s">
        <v>323</v>
      </c>
      <c r="C175" s="24"/>
      <c r="D175" s="483"/>
      <c r="E175" s="18"/>
      <c r="F175" s="615">
        <f t="shared" si="2"/>
        <v>0</v>
      </c>
      <c r="G175" s="3"/>
    </row>
    <row r="176" spans="1:7" s="2" customFormat="1">
      <c r="A176" s="28"/>
      <c r="B176" s="532" t="s">
        <v>287</v>
      </c>
      <c r="C176" s="24"/>
      <c r="D176" s="483"/>
      <c r="E176" s="18"/>
      <c r="F176" s="615">
        <f t="shared" si="2"/>
        <v>0</v>
      </c>
      <c r="G176" s="3"/>
    </row>
    <row r="177" spans="1:21" s="2" customFormat="1">
      <c r="A177" s="28"/>
      <c r="B177" s="532" t="s">
        <v>288</v>
      </c>
      <c r="C177" s="24"/>
      <c r="D177" s="483"/>
      <c r="E177" s="18"/>
      <c r="F177" s="615">
        <f t="shared" si="2"/>
        <v>0</v>
      </c>
      <c r="G177" s="3"/>
    </row>
    <row r="178" spans="1:21" s="2" customFormat="1">
      <c r="A178" s="28"/>
      <c r="B178" s="532" t="s">
        <v>289</v>
      </c>
      <c r="C178" s="24"/>
      <c r="D178" s="483"/>
      <c r="E178" s="18"/>
      <c r="F178" s="615">
        <f t="shared" si="2"/>
        <v>0</v>
      </c>
      <c r="G178" s="3"/>
    </row>
    <row r="179" spans="1:21" s="2" customFormat="1">
      <c r="A179" s="28"/>
      <c r="B179" s="528"/>
      <c r="C179" s="24"/>
      <c r="D179" s="483"/>
      <c r="E179" s="18"/>
      <c r="F179" s="615">
        <f t="shared" si="2"/>
        <v>0</v>
      </c>
      <c r="G179" s="3"/>
    </row>
    <row r="180" spans="1:21" s="2" customFormat="1">
      <c r="A180" s="28"/>
      <c r="B180" s="528" t="s">
        <v>290</v>
      </c>
      <c r="C180" s="24"/>
      <c r="D180" s="483"/>
      <c r="E180" s="18"/>
      <c r="F180" s="615">
        <f t="shared" si="2"/>
        <v>0</v>
      </c>
      <c r="G180" s="3"/>
    </row>
    <row r="181" spans="1:21" s="2" customFormat="1">
      <c r="A181" s="28"/>
      <c r="B181" s="528" t="s">
        <v>324</v>
      </c>
      <c r="C181" s="24"/>
      <c r="D181" s="483"/>
      <c r="E181" s="18"/>
      <c r="F181" s="615">
        <f t="shared" si="2"/>
        <v>0</v>
      </c>
      <c r="G181" s="3"/>
    </row>
    <row r="182" spans="1:21" s="2" customFormat="1">
      <c r="A182" s="28"/>
      <c r="B182" s="528" t="s">
        <v>325</v>
      </c>
      <c r="C182" s="24"/>
      <c r="D182" s="483"/>
      <c r="E182" s="18"/>
      <c r="F182" s="615">
        <f t="shared" si="2"/>
        <v>0</v>
      </c>
      <c r="G182" s="3"/>
    </row>
    <row r="183" spans="1:21" s="2" customFormat="1">
      <c r="A183" s="28"/>
      <c r="B183" s="4"/>
      <c r="C183" s="24" t="s">
        <v>36</v>
      </c>
      <c r="D183" s="483">
        <v>1</v>
      </c>
      <c r="E183" s="18"/>
      <c r="F183" s="615">
        <f t="shared" si="2"/>
        <v>0</v>
      </c>
      <c r="G183" s="3"/>
    </row>
    <row r="184" spans="1:21" s="2" customFormat="1">
      <c r="A184" s="28"/>
      <c r="B184" s="484"/>
      <c r="C184" s="24"/>
      <c r="D184" s="483"/>
      <c r="E184" s="18"/>
      <c r="F184" s="615">
        <f t="shared" si="2"/>
        <v>0</v>
      </c>
      <c r="G184" s="3"/>
    </row>
    <row r="185" spans="1:21" s="41" customFormat="1">
      <c r="A185" s="34">
        <f>COUNT($A$3:A184)+1</f>
        <v>20</v>
      </c>
      <c r="B185" s="56" t="s">
        <v>134</v>
      </c>
      <c r="C185" s="535"/>
      <c r="D185" s="536"/>
      <c r="E185" s="18"/>
      <c r="F185" s="615">
        <f t="shared" si="2"/>
        <v>0</v>
      </c>
      <c r="G185" s="47"/>
      <c r="H185" s="47"/>
      <c r="I185" s="47"/>
      <c r="J185" s="47"/>
      <c r="K185" s="48"/>
      <c r="L185" s="48"/>
      <c r="M185" s="470"/>
      <c r="N185" s="49"/>
      <c r="O185" s="48"/>
      <c r="P185" s="48"/>
      <c r="Q185" s="48"/>
      <c r="R185" s="48"/>
      <c r="S185" s="48"/>
      <c r="T185" s="50"/>
      <c r="U185" s="48"/>
    </row>
    <row r="186" spans="1:21" s="41" customFormat="1" ht="39.6">
      <c r="A186" s="537"/>
      <c r="B186" s="56" t="s">
        <v>125</v>
      </c>
      <c r="C186" s="535"/>
      <c r="D186" s="538"/>
      <c r="E186" s="18"/>
      <c r="F186" s="615">
        <f t="shared" si="2"/>
        <v>0</v>
      </c>
      <c r="G186" s="47"/>
      <c r="H186" s="47"/>
      <c r="I186" s="47"/>
      <c r="J186" s="47"/>
      <c r="K186" s="48"/>
      <c r="L186" s="48"/>
      <c r="M186" s="470"/>
      <c r="N186" s="49"/>
      <c r="O186" s="48"/>
      <c r="P186" s="48"/>
      <c r="Q186" s="48"/>
      <c r="R186" s="48"/>
      <c r="S186" s="48"/>
      <c r="T186" s="50"/>
      <c r="U186" s="48"/>
    </row>
    <row r="187" spans="1:21" s="41" customFormat="1">
      <c r="A187" s="537"/>
      <c r="B187" s="56" t="s">
        <v>126</v>
      </c>
      <c r="C187" s="17" t="s">
        <v>35</v>
      </c>
      <c r="D187" s="17">
        <v>2</v>
      </c>
      <c r="E187" s="18"/>
      <c r="F187" s="615">
        <f t="shared" si="2"/>
        <v>0</v>
      </c>
      <c r="G187" s="47"/>
      <c r="H187" s="47"/>
      <c r="I187" s="47"/>
      <c r="J187" s="47"/>
      <c r="K187" s="48"/>
      <c r="L187" s="48"/>
      <c r="M187" s="470"/>
      <c r="N187" s="49"/>
      <c r="O187" s="48"/>
      <c r="P187" s="48"/>
      <c r="Q187" s="48"/>
      <c r="R187" s="48"/>
      <c r="S187" s="48"/>
      <c r="T187" s="50"/>
      <c r="U187" s="48"/>
    </row>
    <row r="188" spans="1:21" s="41" customFormat="1">
      <c r="A188" s="511"/>
      <c r="B188" s="512"/>
      <c r="C188" s="472"/>
      <c r="D188" s="59"/>
      <c r="E188" s="18"/>
      <c r="F188" s="615">
        <f t="shared" si="2"/>
        <v>0</v>
      </c>
      <c r="G188" s="47"/>
      <c r="H188" s="47"/>
      <c r="I188" s="47"/>
      <c r="J188" s="47"/>
      <c r="K188" s="48"/>
      <c r="L188" s="48"/>
      <c r="M188" s="470"/>
      <c r="N188" s="49"/>
      <c r="O188" s="48"/>
      <c r="P188" s="48"/>
      <c r="Q188" s="48"/>
      <c r="R188" s="48"/>
      <c r="S188" s="48"/>
      <c r="T188" s="50"/>
      <c r="U188" s="48"/>
    </row>
    <row r="189" spans="1:21" s="61" customFormat="1" ht="26.4">
      <c r="A189" s="34">
        <f>COUNT($A$3:A188)+1</f>
        <v>21</v>
      </c>
      <c r="B189" s="471" t="s">
        <v>135</v>
      </c>
      <c r="C189" s="472"/>
      <c r="D189" s="472"/>
      <c r="E189" s="18"/>
      <c r="F189" s="615">
        <f t="shared" si="2"/>
        <v>0</v>
      </c>
      <c r="G189" s="473"/>
      <c r="H189" s="60"/>
      <c r="I189" s="473"/>
    </row>
    <row r="190" spans="1:21" s="61" customFormat="1">
      <c r="A190" s="474"/>
      <c r="B190" s="62" t="s">
        <v>126</v>
      </c>
      <c r="C190" s="472" t="s">
        <v>35</v>
      </c>
      <c r="D190" s="472">
        <v>7</v>
      </c>
      <c r="E190" s="18"/>
      <c r="F190" s="615">
        <f t="shared" si="2"/>
        <v>0</v>
      </c>
      <c r="G190" s="473"/>
      <c r="H190" s="60"/>
      <c r="I190" s="473"/>
    </row>
    <row r="191" spans="1:21" s="61" customFormat="1">
      <c r="A191" s="474"/>
      <c r="B191" s="62" t="s">
        <v>136</v>
      </c>
      <c r="C191" s="472" t="s">
        <v>35</v>
      </c>
      <c r="D191" s="472">
        <v>8</v>
      </c>
      <c r="E191" s="18"/>
      <c r="F191" s="615">
        <f t="shared" si="2"/>
        <v>0</v>
      </c>
      <c r="G191" s="473"/>
      <c r="H191" s="60"/>
      <c r="I191" s="473"/>
    </row>
    <row r="192" spans="1:21" s="61" customFormat="1">
      <c r="A192" s="474"/>
      <c r="B192" s="62"/>
      <c r="C192" s="472"/>
      <c r="D192" s="472"/>
      <c r="E192" s="18"/>
      <c r="F192" s="615">
        <f t="shared" si="2"/>
        <v>0</v>
      </c>
      <c r="G192" s="473"/>
      <c r="H192" s="60"/>
      <c r="I192" s="473"/>
    </row>
    <row r="193" spans="1:25" s="61" customFormat="1">
      <c r="A193" s="63">
        <f>COUNT($A$3:A192)+1</f>
        <v>22</v>
      </c>
      <c r="B193" s="62" t="s">
        <v>138</v>
      </c>
      <c r="C193" s="59"/>
      <c r="D193" s="59"/>
      <c r="E193" s="18"/>
      <c r="F193" s="615">
        <f t="shared" si="2"/>
        <v>0</v>
      </c>
      <c r="G193" s="473"/>
      <c r="H193" s="60"/>
      <c r="I193" s="473"/>
    </row>
    <row r="194" spans="1:25" s="61" customFormat="1" ht="39.6">
      <c r="A194" s="63"/>
      <c r="B194" s="62" t="s">
        <v>137</v>
      </c>
      <c r="C194" s="472"/>
      <c r="D194" s="59"/>
      <c r="E194" s="18"/>
      <c r="F194" s="615">
        <f t="shared" si="2"/>
        <v>0</v>
      </c>
      <c r="G194" s="473"/>
      <c r="H194" s="60"/>
      <c r="I194" s="473"/>
    </row>
    <row r="195" spans="1:25" s="61" customFormat="1">
      <c r="A195" s="474"/>
      <c r="B195" s="62" t="s">
        <v>136</v>
      </c>
      <c r="C195" s="472" t="s">
        <v>35</v>
      </c>
      <c r="D195" s="472">
        <v>2</v>
      </c>
      <c r="E195" s="18"/>
      <c r="F195" s="615">
        <f t="shared" si="2"/>
        <v>0</v>
      </c>
      <c r="G195" s="473"/>
      <c r="H195" s="60"/>
      <c r="I195" s="473"/>
    </row>
    <row r="196" spans="1:25" s="61" customFormat="1">
      <c r="A196" s="474"/>
      <c r="B196" s="62"/>
      <c r="C196" s="472"/>
      <c r="D196" s="472"/>
      <c r="E196" s="18"/>
      <c r="F196" s="615">
        <f t="shared" si="2"/>
        <v>0</v>
      </c>
      <c r="G196" s="473"/>
      <c r="H196" s="60"/>
      <c r="I196" s="473"/>
    </row>
    <row r="197" spans="1:25" s="47" customFormat="1" ht="39.6">
      <c r="A197" s="63">
        <f>COUNT($A$4:A196)+1</f>
        <v>23</v>
      </c>
      <c r="B197" s="23" t="s">
        <v>154</v>
      </c>
      <c r="C197" s="491"/>
      <c r="D197" s="491"/>
      <c r="E197" s="18"/>
      <c r="F197" s="615">
        <f t="shared" si="2"/>
        <v>0</v>
      </c>
      <c r="G197" s="492"/>
      <c r="K197" s="48"/>
      <c r="L197" s="48"/>
      <c r="M197" s="470"/>
      <c r="N197" s="49"/>
      <c r="O197" s="48"/>
      <c r="P197" s="48"/>
      <c r="Q197" s="48"/>
      <c r="R197" s="48"/>
      <c r="S197" s="48"/>
      <c r="T197" s="50"/>
      <c r="U197" s="48"/>
      <c r="V197" s="41"/>
      <c r="W197" s="41"/>
      <c r="X197" s="41"/>
      <c r="Y197" s="41"/>
    </row>
    <row r="198" spans="1:25" s="47" customFormat="1">
      <c r="A198" s="493" t="s">
        <v>127</v>
      </c>
      <c r="B198" s="62" t="s">
        <v>128</v>
      </c>
      <c r="C198" s="491"/>
      <c r="D198" s="491"/>
      <c r="E198" s="18"/>
      <c r="F198" s="615">
        <f t="shared" si="2"/>
        <v>0</v>
      </c>
      <c r="G198" s="492"/>
      <c r="K198" s="48"/>
      <c r="L198" s="48"/>
      <c r="M198" s="470"/>
      <c r="N198" s="49"/>
      <c r="O198" s="48"/>
      <c r="P198" s="48"/>
      <c r="Q198" s="48"/>
      <c r="R198" s="48"/>
      <c r="S198" s="48"/>
      <c r="T198" s="50"/>
      <c r="U198" s="48"/>
      <c r="V198" s="41"/>
      <c r="W198" s="41"/>
      <c r="X198" s="41"/>
      <c r="Y198" s="41"/>
    </row>
    <row r="199" spans="1:25" s="47" customFormat="1">
      <c r="A199" s="493"/>
      <c r="B199" s="62" t="s">
        <v>142</v>
      </c>
      <c r="C199" s="472" t="s">
        <v>35</v>
      </c>
      <c r="D199" s="472">
        <v>1</v>
      </c>
      <c r="E199" s="18"/>
      <c r="F199" s="615">
        <f t="shared" si="2"/>
        <v>0</v>
      </c>
      <c r="G199" s="492"/>
      <c r="K199" s="48"/>
      <c r="L199" s="48"/>
      <c r="M199" s="470"/>
      <c r="N199" s="49"/>
      <c r="O199" s="48"/>
      <c r="P199" s="48"/>
      <c r="Q199" s="48"/>
      <c r="R199" s="48"/>
      <c r="S199" s="48"/>
      <c r="T199" s="50"/>
      <c r="U199" s="48"/>
      <c r="V199" s="41"/>
      <c r="W199" s="41"/>
      <c r="X199" s="41"/>
      <c r="Y199" s="41"/>
    </row>
    <row r="200" spans="1:25" s="47" customFormat="1">
      <c r="A200" s="493"/>
      <c r="B200" s="62"/>
      <c r="C200" s="472"/>
      <c r="D200" s="472"/>
      <c r="E200" s="18"/>
      <c r="F200" s="615">
        <f t="shared" si="2"/>
        <v>0</v>
      </c>
      <c r="G200" s="492"/>
      <c r="K200" s="48"/>
      <c r="L200" s="48"/>
      <c r="M200" s="470"/>
      <c r="N200" s="49"/>
      <c r="O200" s="48"/>
      <c r="P200" s="48"/>
      <c r="Q200" s="48"/>
      <c r="R200" s="48"/>
      <c r="S200" s="48"/>
      <c r="T200" s="50"/>
      <c r="U200" s="48"/>
      <c r="V200" s="41"/>
      <c r="W200" s="41"/>
      <c r="X200" s="41"/>
      <c r="Y200" s="41"/>
    </row>
    <row r="201" spans="1:25" s="61" customFormat="1">
      <c r="A201" s="63">
        <f>COUNT($A$4:A200)+1</f>
        <v>24</v>
      </c>
      <c r="B201" s="62" t="s">
        <v>155</v>
      </c>
      <c r="C201" s="59"/>
      <c r="D201" s="59"/>
      <c r="E201" s="18"/>
      <c r="F201" s="615">
        <f t="shared" ref="F201:F264" si="3">E201*D201</f>
        <v>0</v>
      </c>
      <c r="G201" s="473"/>
      <c r="H201" s="60"/>
      <c r="I201" s="473"/>
    </row>
    <row r="202" spans="1:25" s="61" customFormat="1" ht="26.4">
      <c r="A202" s="63"/>
      <c r="B202" s="62" t="s">
        <v>326</v>
      </c>
      <c r="C202" s="59"/>
      <c r="D202" s="59"/>
      <c r="E202" s="18"/>
      <c r="F202" s="615">
        <f t="shared" si="3"/>
        <v>0</v>
      </c>
      <c r="G202" s="473"/>
      <c r="H202" s="60"/>
      <c r="I202" s="473"/>
    </row>
    <row r="203" spans="1:25" s="61" customFormat="1">
      <c r="A203" s="474"/>
      <c r="B203" s="62" t="s">
        <v>136</v>
      </c>
      <c r="C203" s="472" t="s">
        <v>35</v>
      </c>
      <c r="D203" s="472">
        <v>2</v>
      </c>
      <c r="E203" s="18"/>
      <c r="F203" s="615">
        <f t="shared" si="3"/>
        <v>0</v>
      </c>
      <c r="G203" s="473"/>
      <c r="H203" s="60"/>
      <c r="I203" s="473"/>
    </row>
    <row r="204" spans="1:25" s="61" customFormat="1">
      <c r="A204" s="474"/>
      <c r="B204" s="62" t="s">
        <v>126</v>
      </c>
      <c r="C204" s="472" t="s">
        <v>35</v>
      </c>
      <c r="D204" s="472">
        <v>1</v>
      </c>
      <c r="E204" s="18"/>
      <c r="F204" s="615">
        <f t="shared" si="3"/>
        <v>0</v>
      </c>
      <c r="G204" s="473"/>
      <c r="H204" s="60"/>
      <c r="I204" s="473"/>
    </row>
    <row r="205" spans="1:25" s="61" customFormat="1">
      <c r="A205" s="34"/>
      <c r="B205" s="56"/>
      <c r="C205" s="490"/>
      <c r="D205" s="490"/>
      <c r="E205" s="18"/>
      <c r="F205" s="615">
        <f t="shared" si="3"/>
        <v>0</v>
      </c>
      <c r="G205" s="473"/>
      <c r="H205" s="60"/>
      <c r="I205" s="473"/>
    </row>
    <row r="206" spans="1:25" s="41" customFormat="1">
      <c r="A206" s="63">
        <f>COUNT($A$4:A205)+1</f>
        <v>25</v>
      </c>
      <c r="B206" s="56" t="s">
        <v>156</v>
      </c>
      <c r="C206" s="36"/>
      <c r="D206" s="17"/>
      <c r="E206" s="18"/>
      <c r="F206" s="615">
        <f t="shared" si="3"/>
        <v>0</v>
      </c>
      <c r="G206" s="539"/>
      <c r="H206" s="47"/>
      <c r="I206" s="47"/>
      <c r="J206" s="47"/>
      <c r="K206" s="48"/>
      <c r="L206" s="48"/>
      <c r="M206" s="470"/>
      <c r="N206" s="49"/>
      <c r="O206" s="48"/>
      <c r="P206" s="48"/>
      <c r="Q206" s="48"/>
      <c r="R206" s="48"/>
      <c r="S206" s="48"/>
      <c r="T206" s="50"/>
      <c r="U206" s="48"/>
    </row>
    <row r="207" spans="1:25" s="41" customFormat="1" ht="26.4">
      <c r="A207" s="34"/>
      <c r="B207" s="56" t="s">
        <v>129</v>
      </c>
      <c r="C207" s="36"/>
      <c r="D207" s="17"/>
      <c r="E207" s="18"/>
      <c r="F207" s="615">
        <f t="shared" si="3"/>
        <v>0</v>
      </c>
      <c r="G207" s="540"/>
      <c r="H207" s="47"/>
      <c r="I207" s="47"/>
      <c r="J207" s="47"/>
      <c r="K207" s="48"/>
      <c r="L207" s="48"/>
      <c r="M207" s="470"/>
      <c r="N207" s="49"/>
      <c r="O207" s="48"/>
      <c r="P207" s="48"/>
      <c r="Q207" s="48"/>
      <c r="R207" s="48"/>
      <c r="S207" s="48"/>
      <c r="T207" s="50"/>
      <c r="U207" s="48"/>
    </row>
    <row r="208" spans="1:25" s="41" customFormat="1">
      <c r="A208" s="34"/>
      <c r="B208" s="56" t="s">
        <v>130</v>
      </c>
      <c r="C208" s="36" t="s">
        <v>35</v>
      </c>
      <c r="D208" s="17">
        <v>4</v>
      </c>
      <c r="E208" s="18"/>
      <c r="F208" s="615">
        <f t="shared" si="3"/>
        <v>0</v>
      </c>
      <c r="G208" s="492"/>
      <c r="H208" s="47"/>
      <c r="I208" s="47"/>
      <c r="J208" s="47"/>
      <c r="K208" s="48"/>
      <c r="L208" s="48"/>
      <c r="M208" s="470"/>
      <c r="N208" s="49"/>
      <c r="O208" s="48"/>
      <c r="P208" s="48"/>
      <c r="Q208" s="48"/>
      <c r="R208" s="48"/>
      <c r="S208" s="48"/>
      <c r="T208" s="50"/>
      <c r="U208" s="48"/>
    </row>
    <row r="209" spans="1:21" s="41" customFormat="1">
      <c r="A209" s="34"/>
      <c r="B209" s="56"/>
      <c r="C209" s="36"/>
      <c r="D209" s="17"/>
      <c r="E209" s="18"/>
      <c r="F209" s="615">
        <f t="shared" si="3"/>
        <v>0</v>
      </c>
      <c r="G209" s="539"/>
      <c r="H209" s="47"/>
      <c r="I209" s="47"/>
      <c r="J209" s="47"/>
      <c r="K209" s="48"/>
      <c r="L209" s="48"/>
      <c r="M209" s="470"/>
      <c r="N209" s="49"/>
      <c r="O209" s="48"/>
      <c r="P209" s="48"/>
      <c r="Q209" s="48"/>
      <c r="R209" s="48"/>
      <c r="S209" s="48"/>
      <c r="T209" s="50"/>
      <c r="U209" s="48"/>
    </row>
    <row r="210" spans="1:21" s="41" customFormat="1">
      <c r="A210" s="63">
        <f>COUNT($A$4:A209)+1</f>
        <v>26</v>
      </c>
      <c r="B210" s="56" t="s">
        <v>157</v>
      </c>
      <c r="C210" s="36"/>
      <c r="D210" s="17"/>
      <c r="E210" s="18"/>
      <c r="F210" s="615">
        <f t="shared" si="3"/>
        <v>0</v>
      </c>
      <c r="G210" s="539"/>
      <c r="H210" s="47"/>
      <c r="I210" s="47"/>
      <c r="J210" s="47"/>
      <c r="K210" s="48"/>
      <c r="L210" s="48"/>
      <c r="M210" s="470"/>
      <c r="N210" s="49"/>
      <c r="O210" s="48"/>
      <c r="P210" s="48"/>
      <c r="Q210" s="48"/>
      <c r="R210" s="48"/>
      <c r="S210" s="48"/>
      <c r="T210" s="50"/>
      <c r="U210" s="48"/>
    </row>
    <row r="211" spans="1:21" s="41" customFormat="1" ht="26.4">
      <c r="A211" s="34"/>
      <c r="B211" s="56" t="s">
        <v>131</v>
      </c>
      <c r="C211" s="36" t="s">
        <v>35</v>
      </c>
      <c r="D211" s="17">
        <v>4</v>
      </c>
      <c r="E211" s="18"/>
      <c r="F211" s="615">
        <f t="shared" si="3"/>
        <v>0</v>
      </c>
      <c r="G211" s="540"/>
      <c r="H211" s="47"/>
      <c r="I211" s="47"/>
      <c r="J211" s="47"/>
      <c r="K211" s="48"/>
      <c r="L211" s="48"/>
      <c r="M211" s="470"/>
      <c r="N211" s="49"/>
      <c r="O211" s="48"/>
      <c r="P211" s="48"/>
      <c r="Q211" s="48"/>
      <c r="R211" s="48"/>
      <c r="S211" s="48"/>
      <c r="T211" s="50"/>
      <c r="U211" s="48"/>
    </row>
    <row r="212" spans="1:21" s="61" customFormat="1">
      <c r="A212" s="34"/>
      <c r="B212" s="56"/>
      <c r="C212" s="36"/>
      <c r="D212" s="17"/>
      <c r="E212" s="18"/>
      <c r="F212" s="615">
        <f t="shared" si="3"/>
        <v>0</v>
      </c>
      <c r="G212" s="492"/>
      <c r="H212" s="541"/>
      <c r="I212" s="542"/>
    </row>
    <row r="213" spans="1:21" s="61" customFormat="1">
      <c r="A213" s="34">
        <f>COUNT($A$3:A212)+1</f>
        <v>27</v>
      </c>
      <c r="B213" s="56" t="s">
        <v>158</v>
      </c>
      <c r="C213" s="36"/>
      <c r="D213" s="17"/>
      <c r="E213" s="18"/>
      <c r="F213" s="615">
        <f t="shared" si="3"/>
        <v>0</v>
      </c>
      <c r="G213" s="492"/>
      <c r="H213" s="543"/>
      <c r="I213" s="544"/>
    </row>
    <row r="214" spans="1:21" s="61" customFormat="1" ht="39.6">
      <c r="A214" s="34"/>
      <c r="B214" s="56" t="s">
        <v>132</v>
      </c>
      <c r="C214" s="36" t="s">
        <v>35</v>
      </c>
      <c r="D214" s="17">
        <v>4</v>
      </c>
      <c r="E214" s="18"/>
      <c r="F214" s="615">
        <f t="shared" si="3"/>
        <v>0</v>
      </c>
      <c r="G214" s="492"/>
      <c r="H214" s="541"/>
      <c r="I214" s="542"/>
    </row>
    <row r="215" spans="1:21" s="61" customFormat="1">
      <c r="A215" s="34"/>
      <c r="B215" s="507"/>
      <c r="C215" s="36"/>
      <c r="D215" s="17"/>
      <c r="E215" s="18"/>
      <c r="F215" s="615">
        <f t="shared" si="3"/>
        <v>0</v>
      </c>
      <c r="G215" s="492"/>
      <c r="H215" s="545"/>
      <c r="I215" s="542"/>
    </row>
    <row r="216" spans="1:21" s="61" customFormat="1">
      <c r="A216" s="63">
        <f>COUNT($A$3:A215)+1</f>
        <v>28</v>
      </c>
      <c r="B216" s="62" t="s">
        <v>159</v>
      </c>
      <c r="C216" s="472"/>
      <c r="D216" s="59"/>
      <c r="E216" s="18"/>
      <c r="F216" s="615">
        <f t="shared" si="3"/>
        <v>0</v>
      </c>
      <c r="G216" s="539"/>
      <c r="H216" s="546"/>
      <c r="I216" s="542"/>
    </row>
    <row r="217" spans="1:21" s="61" customFormat="1">
      <c r="A217" s="63"/>
      <c r="B217" s="62" t="s">
        <v>133</v>
      </c>
      <c r="C217" s="472" t="s">
        <v>35</v>
      </c>
      <c r="D217" s="59">
        <v>4</v>
      </c>
      <c r="E217" s="18"/>
      <c r="F217" s="615">
        <f t="shared" si="3"/>
        <v>0</v>
      </c>
      <c r="G217" s="547"/>
      <c r="H217" s="546"/>
      <c r="I217" s="542"/>
    </row>
    <row r="218" spans="1:21" s="61" customFormat="1">
      <c r="A218" s="63"/>
      <c r="B218" s="62"/>
      <c r="C218" s="472"/>
      <c r="D218" s="59"/>
      <c r="E218" s="18"/>
      <c r="F218" s="615">
        <f t="shared" si="3"/>
        <v>0</v>
      </c>
      <c r="H218" s="548"/>
      <c r="I218" s="542"/>
    </row>
    <row r="219" spans="1:21" s="41" customFormat="1">
      <c r="A219" s="469">
        <f>COUNT($A$3:A218)+1</f>
        <v>29</v>
      </c>
      <c r="B219" s="56" t="s">
        <v>160</v>
      </c>
      <c r="C219" s="36"/>
      <c r="D219" s="17"/>
      <c r="E219" s="18"/>
      <c r="F219" s="615">
        <f t="shared" si="3"/>
        <v>0</v>
      </c>
      <c r="G219" s="47"/>
      <c r="H219" s="47"/>
      <c r="I219" s="47"/>
      <c r="J219" s="47"/>
      <c r="K219" s="48"/>
      <c r="L219" s="48"/>
      <c r="M219" s="470"/>
      <c r="N219" s="49"/>
      <c r="O219" s="48"/>
      <c r="P219" s="48"/>
      <c r="Q219" s="48"/>
      <c r="R219" s="48"/>
      <c r="S219" s="48"/>
      <c r="T219" s="50"/>
      <c r="U219" s="48"/>
    </row>
    <row r="220" spans="1:21" s="41" customFormat="1" ht="132">
      <c r="A220" s="34"/>
      <c r="B220" s="56" t="s">
        <v>668</v>
      </c>
      <c r="C220" s="17" t="s">
        <v>35</v>
      </c>
      <c r="D220" s="17">
        <v>2</v>
      </c>
      <c r="E220" s="18"/>
      <c r="F220" s="615">
        <f t="shared" si="3"/>
        <v>0</v>
      </c>
      <c r="G220" s="47"/>
      <c r="H220" s="47"/>
      <c r="I220" s="47"/>
      <c r="J220" s="47"/>
      <c r="K220" s="48"/>
      <c r="L220" s="48"/>
      <c r="M220" s="470"/>
      <c r="N220" s="49"/>
      <c r="O220" s="48"/>
      <c r="P220" s="48"/>
      <c r="Q220" s="48"/>
      <c r="R220" s="48"/>
      <c r="S220" s="48"/>
      <c r="T220" s="50"/>
      <c r="U220" s="48"/>
    </row>
    <row r="221" spans="1:21" s="41" customFormat="1">
      <c r="A221" s="34"/>
      <c r="B221" s="56"/>
      <c r="C221" s="17"/>
      <c r="D221" s="17"/>
      <c r="E221" s="18"/>
      <c r="F221" s="615">
        <f t="shared" si="3"/>
        <v>0</v>
      </c>
      <c r="G221" s="47"/>
      <c r="H221" s="47"/>
      <c r="I221" s="47"/>
      <c r="J221" s="47"/>
      <c r="K221" s="48"/>
      <c r="L221" s="48"/>
      <c r="M221" s="470"/>
      <c r="N221" s="49"/>
      <c r="O221" s="48"/>
      <c r="P221" s="48"/>
      <c r="Q221" s="48"/>
      <c r="R221" s="48"/>
      <c r="S221" s="48"/>
      <c r="T221" s="50"/>
      <c r="U221" s="48"/>
    </row>
    <row r="222" spans="1:21" s="61" customFormat="1">
      <c r="A222" s="34">
        <f>COUNT($A$3:A221)+1</f>
        <v>30</v>
      </c>
      <c r="B222" s="44" t="s">
        <v>167</v>
      </c>
      <c r="C222" s="490"/>
      <c r="D222" s="490"/>
      <c r="E222" s="18"/>
      <c r="F222" s="615">
        <f t="shared" si="3"/>
        <v>0</v>
      </c>
      <c r="G222" s="473"/>
      <c r="H222" s="506"/>
      <c r="I222" s="473"/>
    </row>
    <row r="223" spans="1:21" s="61" customFormat="1" ht="39.6">
      <c r="A223" s="44"/>
      <c r="B223" s="44" t="s">
        <v>172</v>
      </c>
      <c r="C223" s="490"/>
      <c r="D223" s="490"/>
      <c r="E223" s="18"/>
      <c r="F223" s="615">
        <f t="shared" si="3"/>
        <v>0</v>
      </c>
      <c r="G223" s="473"/>
      <c r="H223" s="506"/>
      <c r="I223" s="473"/>
    </row>
    <row r="224" spans="1:21" s="61" customFormat="1">
      <c r="A224" s="507"/>
      <c r="B224" s="508" t="s">
        <v>168</v>
      </c>
      <c r="C224" s="490"/>
      <c r="D224" s="490"/>
      <c r="E224" s="18"/>
      <c r="F224" s="615">
        <f t="shared" si="3"/>
        <v>0</v>
      </c>
      <c r="G224" s="473"/>
      <c r="H224" s="506"/>
      <c r="I224" s="473"/>
    </row>
    <row r="225" spans="1:21" s="61" customFormat="1">
      <c r="A225" s="509"/>
      <c r="B225" s="508" t="s">
        <v>169</v>
      </c>
      <c r="C225" s="17"/>
      <c r="D225" s="17"/>
      <c r="E225" s="18"/>
      <c r="F225" s="615">
        <f t="shared" si="3"/>
        <v>0</v>
      </c>
      <c r="G225" s="473"/>
      <c r="H225" s="506"/>
      <c r="I225" s="473"/>
    </row>
    <row r="226" spans="1:21" s="61" customFormat="1">
      <c r="A226" s="510" t="s">
        <v>165</v>
      </c>
      <c r="B226" s="508" t="s">
        <v>166</v>
      </c>
      <c r="C226" s="490"/>
      <c r="D226" s="490"/>
      <c r="E226" s="18"/>
      <c r="F226" s="615">
        <f t="shared" si="3"/>
        <v>0</v>
      </c>
      <c r="G226" s="473"/>
      <c r="H226" s="60"/>
      <c r="I226" s="473"/>
    </row>
    <row r="227" spans="1:21" s="41" customFormat="1">
      <c r="A227" s="509"/>
      <c r="B227" s="508" t="s">
        <v>170</v>
      </c>
      <c r="C227" s="490" t="s">
        <v>35</v>
      </c>
      <c r="D227" s="490">
        <v>1</v>
      </c>
      <c r="E227" s="18"/>
      <c r="F227" s="615">
        <f t="shared" si="3"/>
        <v>0</v>
      </c>
      <c r="G227" s="47"/>
      <c r="H227" s="47"/>
      <c r="I227" s="47"/>
      <c r="J227" s="47"/>
      <c r="K227" s="48"/>
      <c r="L227" s="48"/>
      <c r="M227" s="470"/>
      <c r="N227" s="49"/>
      <c r="O227" s="48"/>
      <c r="P227" s="48"/>
      <c r="Q227" s="48"/>
      <c r="R227" s="48"/>
      <c r="S227" s="48"/>
      <c r="T227" s="50"/>
      <c r="U227" s="48"/>
    </row>
    <row r="228" spans="1:21" s="41" customFormat="1">
      <c r="A228" s="511"/>
      <c r="B228" s="512"/>
      <c r="C228" s="472"/>
      <c r="D228" s="59"/>
      <c r="E228" s="18"/>
      <c r="F228" s="615">
        <f t="shared" si="3"/>
        <v>0</v>
      </c>
      <c r="G228" s="47"/>
      <c r="H228" s="47"/>
      <c r="I228" s="47"/>
      <c r="J228" s="47"/>
      <c r="K228" s="48"/>
      <c r="L228" s="48"/>
      <c r="M228" s="470"/>
      <c r="N228" s="49"/>
      <c r="O228" s="48"/>
      <c r="P228" s="48"/>
      <c r="Q228" s="48"/>
      <c r="R228" s="48"/>
      <c r="S228" s="48"/>
      <c r="T228" s="50"/>
      <c r="U228" s="48"/>
    </row>
    <row r="229" spans="1:21" s="61" customFormat="1">
      <c r="A229" s="34">
        <f>COUNT($A$3:A228)+1</f>
        <v>31</v>
      </c>
      <c r="B229" s="44" t="s">
        <v>171</v>
      </c>
      <c r="C229" s="490"/>
      <c r="D229" s="490"/>
      <c r="E229" s="18"/>
      <c r="F229" s="615">
        <f t="shared" si="3"/>
        <v>0</v>
      </c>
      <c r="G229" s="473"/>
      <c r="H229" s="506"/>
      <c r="I229" s="473"/>
    </row>
    <row r="230" spans="1:21" s="61" customFormat="1" ht="39.6">
      <c r="A230" s="44"/>
      <c r="B230" s="44" t="s">
        <v>676</v>
      </c>
      <c r="C230" s="490"/>
      <c r="D230" s="490"/>
      <c r="E230" s="18"/>
      <c r="F230" s="615">
        <f t="shared" si="3"/>
        <v>0</v>
      </c>
      <c r="G230" s="473"/>
      <c r="H230" s="506"/>
      <c r="I230" s="473"/>
    </row>
    <row r="231" spans="1:21" s="61" customFormat="1">
      <c r="A231" s="507"/>
      <c r="B231" s="508" t="s">
        <v>173</v>
      </c>
      <c r="C231" s="490"/>
      <c r="D231" s="490"/>
      <c r="E231" s="18"/>
      <c r="F231" s="615">
        <f t="shared" si="3"/>
        <v>0</v>
      </c>
      <c r="G231" s="473"/>
      <c r="H231" s="506"/>
      <c r="I231" s="473"/>
    </row>
    <row r="232" spans="1:21" s="61" customFormat="1">
      <c r="A232" s="509"/>
      <c r="B232" s="508" t="s">
        <v>174</v>
      </c>
      <c r="C232" s="17"/>
      <c r="D232" s="17"/>
      <c r="E232" s="18"/>
      <c r="F232" s="615">
        <f t="shared" si="3"/>
        <v>0</v>
      </c>
      <c r="G232" s="473"/>
      <c r="H232" s="506"/>
      <c r="I232" s="473"/>
    </row>
    <row r="233" spans="1:21" s="61" customFormat="1">
      <c r="A233" s="510" t="s">
        <v>165</v>
      </c>
      <c r="B233" s="508" t="s">
        <v>166</v>
      </c>
      <c r="C233" s="490"/>
      <c r="D233" s="490"/>
      <c r="E233" s="18"/>
      <c r="F233" s="615">
        <f t="shared" si="3"/>
        <v>0</v>
      </c>
      <c r="G233" s="473"/>
      <c r="H233" s="60"/>
      <c r="I233" s="473"/>
    </row>
    <row r="234" spans="1:21" s="41" customFormat="1">
      <c r="A234" s="509"/>
      <c r="B234" s="508" t="s">
        <v>175</v>
      </c>
      <c r="C234" s="490" t="s">
        <v>35</v>
      </c>
      <c r="D234" s="490">
        <v>1</v>
      </c>
      <c r="E234" s="18"/>
      <c r="F234" s="615">
        <f t="shared" si="3"/>
        <v>0</v>
      </c>
      <c r="G234" s="47"/>
      <c r="H234" s="47"/>
      <c r="I234" s="47"/>
      <c r="J234" s="47"/>
      <c r="K234" s="48"/>
      <c r="L234" s="48"/>
      <c r="M234" s="470"/>
      <c r="N234" s="49"/>
      <c r="O234" s="48"/>
      <c r="P234" s="48"/>
      <c r="Q234" s="48"/>
      <c r="R234" s="48"/>
      <c r="S234" s="48"/>
      <c r="T234" s="50"/>
      <c r="U234" s="48"/>
    </row>
    <row r="235" spans="1:21" s="41" customFormat="1">
      <c r="A235" s="511"/>
      <c r="B235" s="512"/>
      <c r="C235" s="472"/>
      <c r="D235" s="59"/>
      <c r="E235" s="18"/>
      <c r="F235" s="615">
        <f t="shared" si="3"/>
        <v>0</v>
      </c>
      <c r="G235" s="47"/>
      <c r="H235" s="47"/>
      <c r="I235" s="47"/>
      <c r="J235" s="47"/>
      <c r="K235" s="48"/>
      <c r="L235" s="48"/>
      <c r="M235" s="470"/>
      <c r="N235" s="49"/>
      <c r="O235" s="48"/>
      <c r="P235" s="48"/>
      <c r="Q235" s="48"/>
      <c r="R235" s="48"/>
      <c r="S235" s="48"/>
      <c r="T235" s="50"/>
      <c r="U235" s="48"/>
    </row>
    <row r="236" spans="1:21" s="56" customFormat="1">
      <c r="A236" s="63">
        <f>COUNT($A$4:A235)+1</f>
        <v>32</v>
      </c>
      <c r="B236" s="56" t="s">
        <v>161</v>
      </c>
      <c r="C236" s="17" t="s">
        <v>35</v>
      </c>
      <c r="D236" s="17">
        <v>2</v>
      </c>
      <c r="E236" s="18"/>
      <c r="F236" s="615">
        <f t="shared" si="3"/>
        <v>0</v>
      </c>
    </row>
    <row r="237" spans="1:21" s="56" customFormat="1">
      <c r="C237" s="17"/>
      <c r="D237" s="17"/>
      <c r="E237" s="18"/>
      <c r="F237" s="615">
        <f t="shared" si="3"/>
        <v>0</v>
      </c>
    </row>
    <row r="238" spans="1:21" s="41" customFormat="1" ht="26.4">
      <c r="A238" s="504">
        <f>COUNT($A$3:A237)+1</f>
        <v>33</v>
      </c>
      <c r="B238" s="549" t="s">
        <v>671</v>
      </c>
      <c r="C238" s="36"/>
      <c r="D238" s="550"/>
      <c r="E238" s="18"/>
      <c r="F238" s="615">
        <f t="shared" si="3"/>
        <v>0</v>
      </c>
      <c r="G238" s="47"/>
      <c r="H238" s="47"/>
      <c r="I238" s="47"/>
      <c r="J238" s="47"/>
      <c r="K238" s="48"/>
      <c r="L238" s="48"/>
      <c r="M238" s="470"/>
      <c r="N238" s="49"/>
      <c r="O238" s="48"/>
      <c r="P238" s="48"/>
      <c r="Q238" s="48"/>
      <c r="R238" s="48"/>
      <c r="S238" s="48"/>
      <c r="T238" s="50"/>
      <c r="U238" s="48"/>
    </row>
    <row r="239" spans="1:21" s="41" customFormat="1">
      <c r="A239" s="35"/>
      <c r="B239" s="549" t="s">
        <v>143</v>
      </c>
      <c r="C239" s="36"/>
      <c r="D239" s="550"/>
      <c r="E239" s="18"/>
      <c r="F239" s="615">
        <f t="shared" si="3"/>
        <v>0</v>
      </c>
      <c r="G239" s="47"/>
      <c r="H239" s="47"/>
      <c r="I239" s="47"/>
      <c r="J239" s="47"/>
      <c r="K239" s="48"/>
      <c r="L239" s="48"/>
      <c r="M239" s="470"/>
      <c r="N239" s="49"/>
      <c r="O239" s="48"/>
      <c r="P239" s="48"/>
      <c r="Q239" s="48"/>
      <c r="R239" s="48"/>
      <c r="S239" s="48"/>
      <c r="T239" s="50"/>
      <c r="U239" s="48"/>
    </row>
    <row r="240" spans="1:21" s="41" customFormat="1">
      <c r="A240" s="35"/>
      <c r="B240" s="549" t="s">
        <v>139</v>
      </c>
      <c r="C240" s="36" t="s">
        <v>35</v>
      </c>
      <c r="D240" s="17">
        <v>1</v>
      </c>
      <c r="E240" s="18"/>
      <c r="F240" s="615">
        <f t="shared" si="3"/>
        <v>0</v>
      </c>
      <c r="G240" s="47"/>
      <c r="H240" s="47"/>
      <c r="I240" s="47"/>
      <c r="J240" s="47"/>
      <c r="K240" s="48"/>
      <c r="L240" s="48"/>
      <c r="M240" s="470"/>
      <c r="N240" s="49"/>
      <c r="O240" s="48"/>
      <c r="P240" s="48"/>
      <c r="Q240" s="48"/>
      <c r="R240" s="48"/>
      <c r="S240" s="48"/>
      <c r="T240" s="50"/>
      <c r="U240" s="48"/>
    </row>
    <row r="241" spans="1:25" s="41" customFormat="1">
      <c r="A241" s="35"/>
      <c r="B241" s="549"/>
      <c r="C241" s="36"/>
      <c r="D241" s="17"/>
      <c r="E241" s="18"/>
      <c r="F241" s="615">
        <f t="shared" si="3"/>
        <v>0</v>
      </c>
      <c r="G241" s="47"/>
      <c r="H241" s="47"/>
      <c r="I241" s="47"/>
      <c r="J241" s="47"/>
      <c r="K241" s="48"/>
      <c r="L241" s="48"/>
      <c r="M241" s="470"/>
      <c r="N241" s="49"/>
      <c r="O241" s="48"/>
      <c r="P241" s="48"/>
      <c r="Q241" s="48"/>
      <c r="R241" s="48"/>
      <c r="S241" s="48"/>
      <c r="T241" s="50"/>
      <c r="U241" s="48"/>
    </row>
    <row r="242" spans="1:25" s="41" customFormat="1" ht="79.2">
      <c r="A242" s="504">
        <f>COUNT($A$3:A241)+1</f>
        <v>34</v>
      </c>
      <c r="B242" s="549" t="s">
        <v>675</v>
      </c>
      <c r="C242" s="36"/>
      <c r="D242" s="17"/>
      <c r="E242" s="18"/>
      <c r="F242" s="615">
        <f t="shared" si="3"/>
        <v>0</v>
      </c>
      <c r="G242" s="47"/>
      <c r="H242" s="47"/>
      <c r="I242" s="47"/>
      <c r="J242" s="47"/>
      <c r="K242" s="48"/>
      <c r="L242" s="48"/>
      <c r="M242" s="470"/>
      <c r="N242" s="49"/>
      <c r="O242" s="48"/>
      <c r="P242" s="48"/>
      <c r="Q242" s="48"/>
      <c r="R242" s="48"/>
      <c r="S242" s="48"/>
      <c r="T242" s="50"/>
      <c r="U242" s="48"/>
    </row>
    <row r="243" spans="1:25" s="41" customFormat="1">
      <c r="A243" s="35"/>
      <c r="B243" s="549" t="s">
        <v>100</v>
      </c>
      <c r="C243" s="36" t="s">
        <v>35</v>
      </c>
      <c r="D243" s="17">
        <v>1</v>
      </c>
      <c r="E243" s="18"/>
      <c r="F243" s="615">
        <f t="shared" si="3"/>
        <v>0</v>
      </c>
      <c r="G243" s="47"/>
      <c r="H243" s="47"/>
      <c r="I243" s="47"/>
      <c r="J243" s="47"/>
      <c r="K243" s="48"/>
      <c r="L243" s="48"/>
      <c r="M243" s="470"/>
      <c r="N243" s="49"/>
      <c r="O243" s="48"/>
      <c r="P243" s="48"/>
      <c r="Q243" s="48"/>
      <c r="R243" s="48"/>
      <c r="S243" s="48"/>
      <c r="T243" s="50"/>
      <c r="U243" s="48"/>
    </row>
    <row r="244" spans="1:25" s="41" customFormat="1">
      <c r="A244" s="35"/>
      <c r="B244" s="549"/>
      <c r="C244" s="36"/>
      <c r="D244" s="17"/>
      <c r="E244" s="18"/>
      <c r="F244" s="615">
        <f t="shared" si="3"/>
        <v>0</v>
      </c>
      <c r="G244" s="47"/>
      <c r="H244" s="47"/>
      <c r="I244" s="47"/>
      <c r="J244" s="47"/>
      <c r="K244" s="48"/>
      <c r="L244" s="48"/>
      <c r="M244" s="470"/>
      <c r="N244" s="49"/>
      <c r="O244" s="48"/>
      <c r="P244" s="48"/>
      <c r="Q244" s="48"/>
      <c r="R244" s="48"/>
      <c r="S244" s="48"/>
      <c r="T244" s="50"/>
      <c r="U244" s="48"/>
    </row>
    <row r="245" spans="1:25" s="41" customFormat="1">
      <c r="A245" s="513">
        <f>COUNT($A$1:A243)+1</f>
        <v>35</v>
      </c>
      <c r="B245" s="62" t="s">
        <v>162</v>
      </c>
      <c r="C245" s="472"/>
      <c r="D245" s="59"/>
      <c r="E245" s="18"/>
      <c r="F245" s="615">
        <f t="shared" si="3"/>
        <v>0</v>
      </c>
      <c r="G245" s="47"/>
      <c r="H245" s="47"/>
      <c r="I245" s="47"/>
      <c r="J245" s="47"/>
      <c r="K245" s="48"/>
      <c r="L245" s="48"/>
      <c r="M245" s="470"/>
      <c r="N245" s="49"/>
      <c r="O245" s="48"/>
      <c r="P245" s="48"/>
      <c r="Q245" s="48"/>
      <c r="R245" s="48"/>
      <c r="S245" s="48"/>
      <c r="T245" s="50"/>
      <c r="U245" s="48"/>
    </row>
    <row r="246" spans="1:25" s="41" customFormat="1" ht="79.2">
      <c r="A246" s="63"/>
      <c r="B246" s="62" t="s">
        <v>140</v>
      </c>
      <c r="C246" s="472"/>
      <c r="D246" s="59"/>
      <c r="E246" s="18"/>
      <c r="F246" s="615">
        <f t="shared" si="3"/>
        <v>0</v>
      </c>
      <c r="G246" s="47"/>
      <c r="H246" s="47"/>
      <c r="I246" s="47"/>
      <c r="J246" s="47"/>
      <c r="K246" s="48"/>
      <c r="L246" s="48"/>
      <c r="M246" s="470"/>
      <c r="N246" s="49"/>
      <c r="O246" s="48"/>
      <c r="P246" s="48"/>
      <c r="Q246" s="48"/>
      <c r="R246" s="48"/>
      <c r="S246" s="48"/>
      <c r="T246" s="50"/>
      <c r="U246" s="48"/>
    </row>
    <row r="247" spans="1:25" s="41" customFormat="1">
      <c r="A247" s="63"/>
      <c r="B247" s="62" t="s">
        <v>783</v>
      </c>
      <c r="C247" s="472"/>
      <c r="D247" s="59"/>
      <c r="E247" s="18"/>
      <c r="F247" s="615">
        <f t="shared" si="3"/>
        <v>0</v>
      </c>
      <c r="G247" s="47"/>
      <c r="H247" s="47"/>
      <c r="I247" s="47"/>
      <c r="J247" s="47"/>
      <c r="K247" s="48"/>
      <c r="L247" s="48"/>
      <c r="M247" s="470"/>
      <c r="N247" s="49"/>
      <c r="O247" s="48"/>
      <c r="P247" s="48"/>
      <c r="Q247" s="48"/>
      <c r="R247" s="48"/>
      <c r="S247" s="48"/>
      <c r="T247" s="50"/>
      <c r="U247" s="48"/>
    </row>
    <row r="248" spans="1:25" s="41" customFormat="1">
      <c r="A248" s="63"/>
      <c r="B248" s="62" t="s">
        <v>141</v>
      </c>
      <c r="C248" s="472"/>
      <c r="D248" s="59"/>
      <c r="E248" s="18"/>
      <c r="F248" s="615">
        <f t="shared" si="3"/>
        <v>0</v>
      </c>
      <c r="G248" s="47"/>
      <c r="H248" s="47"/>
      <c r="I248" s="47"/>
      <c r="J248" s="47"/>
      <c r="K248" s="48"/>
      <c r="L248" s="48"/>
      <c r="M248" s="470"/>
      <c r="N248" s="49"/>
      <c r="O248" s="48"/>
      <c r="P248" s="48"/>
      <c r="Q248" s="48"/>
      <c r="R248" s="48"/>
      <c r="S248" s="48"/>
      <c r="T248" s="50"/>
      <c r="U248" s="48"/>
    </row>
    <row r="249" spans="1:25" s="41" customFormat="1">
      <c r="A249" s="511"/>
      <c r="B249" s="62" t="s">
        <v>782</v>
      </c>
      <c r="C249" s="472" t="s">
        <v>35</v>
      </c>
      <c r="D249" s="59">
        <v>1</v>
      </c>
      <c r="E249" s="18"/>
      <c r="F249" s="615">
        <f t="shared" si="3"/>
        <v>0</v>
      </c>
      <c r="G249" s="47"/>
      <c r="H249" s="47"/>
      <c r="I249" s="47"/>
      <c r="J249" s="47"/>
      <c r="K249" s="48"/>
      <c r="L249" s="48"/>
      <c r="M249" s="470"/>
      <c r="N249" s="49"/>
      <c r="O249" s="48"/>
      <c r="P249" s="48"/>
      <c r="Q249" s="48"/>
      <c r="R249" s="48"/>
      <c r="S249" s="48"/>
      <c r="T249" s="50"/>
      <c r="U249" s="48"/>
    </row>
    <row r="250" spans="1:25" s="41" customFormat="1">
      <c r="A250" s="511"/>
      <c r="B250" s="512"/>
      <c r="C250" s="472"/>
      <c r="D250" s="59"/>
      <c r="E250" s="18"/>
      <c r="F250" s="615">
        <f t="shared" si="3"/>
        <v>0</v>
      </c>
      <c r="G250" s="47"/>
      <c r="H250" s="47"/>
      <c r="I250" s="47"/>
      <c r="J250" s="47"/>
      <c r="K250" s="48"/>
      <c r="L250" s="48"/>
      <c r="M250" s="470"/>
      <c r="N250" s="49"/>
      <c r="O250" s="48"/>
      <c r="P250" s="48"/>
      <c r="Q250" s="48"/>
      <c r="R250" s="48"/>
      <c r="S250" s="48"/>
      <c r="T250" s="50"/>
      <c r="U250" s="48"/>
    </row>
    <row r="251" spans="1:25" s="41" customFormat="1" ht="26.4">
      <c r="A251" s="504">
        <f>COUNT($A$3:A250)+1</f>
        <v>36</v>
      </c>
      <c r="B251" s="549" t="s">
        <v>163</v>
      </c>
      <c r="C251" s="36"/>
      <c r="D251" s="550"/>
      <c r="E251" s="18"/>
      <c r="F251" s="615">
        <f t="shared" si="3"/>
        <v>0</v>
      </c>
      <c r="G251" s="47"/>
      <c r="H251" s="47"/>
      <c r="I251" s="47"/>
      <c r="J251" s="47"/>
      <c r="K251" s="48"/>
      <c r="L251" s="48"/>
      <c r="M251" s="470"/>
      <c r="N251" s="49"/>
      <c r="O251" s="48"/>
      <c r="P251" s="48"/>
      <c r="Q251" s="48"/>
      <c r="R251" s="48"/>
      <c r="S251" s="48"/>
      <c r="T251" s="50"/>
      <c r="U251" s="48"/>
    </row>
    <row r="252" spans="1:25" s="41" customFormat="1">
      <c r="A252" s="35"/>
      <c r="B252" s="549" t="s">
        <v>745</v>
      </c>
      <c r="C252" s="36"/>
      <c r="D252" s="550"/>
      <c r="E252" s="18"/>
      <c r="F252" s="615">
        <f t="shared" si="3"/>
        <v>0</v>
      </c>
      <c r="G252" s="47"/>
      <c r="H252" s="47"/>
      <c r="I252" s="47"/>
      <c r="J252" s="47"/>
      <c r="K252" s="48"/>
      <c r="L252" s="48"/>
      <c r="M252" s="470"/>
      <c r="N252" s="49"/>
      <c r="O252" s="48"/>
      <c r="P252" s="48"/>
      <c r="Q252" s="48"/>
      <c r="R252" s="48"/>
      <c r="S252" s="48"/>
      <c r="T252" s="50"/>
      <c r="U252" s="48"/>
    </row>
    <row r="253" spans="1:25" s="41" customFormat="1">
      <c r="A253" s="35"/>
      <c r="B253" s="549" t="s">
        <v>142</v>
      </c>
      <c r="C253" s="36" t="s">
        <v>35</v>
      </c>
      <c r="D253" s="17">
        <v>1</v>
      </c>
      <c r="E253" s="18"/>
      <c r="F253" s="615">
        <f t="shared" si="3"/>
        <v>0</v>
      </c>
      <c r="G253" s="47"/>
      <c r="H253" s="47"/>
      <c r="I253" s="47"/>
      <c r="J253" s="47"/>
      <c r="K253" s="48"/>
      <c r="L253" s="48"/>
      <c r="M253" s="470"/>
      <c r="N253" s="49"/>
      <c r="O253" s="48"/>
      <c r="P253" s="48"/>
      <c r="Q253" s="48"/>
      <c r="R253" s="48"/>
      <c r="S253" s="48"/>
      <c r="T253" s="50"/>
      <c r="U253" s="48"/>
    </row>
    <row r="254" spans="1:25" s="41" customFormat="1">
      <c r="A254" s="35"/>
      <c r="B254" s="549"/>
      <c r="C254" s="36"/>
      <c r="D254" s="17"/>
      <c r="E254" s="18"/>
      <c r="F254" s="615">
        <f t="shared" si="3"/>
        <v>0</v>
      </c>
      <c r="G254" s="47"/>
      <c r="H254" s="47"/>
      <c r="I254" s="47"/>
      <c r="J254" s="47"/>
      <c r="K254" s="48"/>
      <c r="L254" s="48"/>
      <c r="M254" s="470"/>
      <c r="N254" s="49"/>
      <c r="O254" s="48"/>
      <c r="P254" s="48"/>
      <c r="Q254" s="48"/>
      <c r="R254" s="48"/>
      <c r="S254" s="48"/>
      <c r="T254" s="50"/>
      <c r="U254" s="48"/>
    </row>
    <row r="255" spans="1:25" s="47" customFormat="1" ht="39.6">
      <c r="A255" s="63">
        <f>COUNT($A$4:A253)+1</f>
        <v>37</v>
      </c>
      <c r="B255" s="23" t="s">
        <v>154</v>
      </c>
      <c r="C255" s="491"/>
      <c r="D255" s="491"/>
      <c r="E255" s="18"/>
      <c r="F255" s="615">
        <f t="shared" si="3"/>
        <v>0</v>
      </c>
      <c r="G255" s="492"/>
      <c r="K255" s="48"/>
      <c r="L255" s="48"/>
      <c r="M255" s="470"/>
      <c r="N255" s="49"/>
      <c r="O255" s="48"/>
      <c r="P255" s="48"/>
      <c r="Q255" s="48"/>
      <c r="R255" s="48"/>
      <c r="S255" s="48"/>
      <c r="T255" s="50"/>
      <c r="U255" s="48"/>
      <c r="V255" s="41"/>
      <c r="W255" s="41"/>
      <c r="X255" s="41"/>
      <c r="Y255" s="41"/>
    </row>
    <row r="256" spans="1:25" s="47" customFormat="1">
      <c r="A256" s="493" t="s">
        <v>127</v>
      </c>
      <c r="B256" s="62" t="s">
        <v>128</v>
      </c>
      <c r="C256" s="491"/>
      <c r="D256" s="491"/>
      <c r="E256" s="18"/>
      <c r="F256" s="615">
        <f t="shared" si="3"/>
        <v>0</v>
      </c>
      <c r="G256" s="492"/>
      <c r="K256" s="48"/>
      <c r="L256" s="48"/>
      <c r="M256" s="470"/>
      <c r="N256" s="49"/>
      <c r="O256" s="48"/>
      <c r="P256" s="48"/>
      <c r="Q256" s="48"/>
      <c r="R256" s="48"/>
      <c r="S256" s="48"/>
      <c r="T256" s="50"/>
      <c r="U256" s="48"/>
      <c r="V256" s="41"/>
      <c r="W256" s="41"/>
      <c r="X256" s="41"/>
      <c r="Y256" s="41"/>
    </row>
    <row r="257" spans="1:25" s="47" customFormat="1">
      <c r="A257" s="493"/>
      <c r="B257" s="62" t="s">
        <v>142</v>
      </c>
      <c r="C257" s="472" t="s">
        <v>35</v>
      </c>
      <c r="D257" s="472">
        <v>1</v>
      </c>
      <c r="E257" s="18"/>
      <c r="F257" s="615">
        <f t="shared" si="3"/>
        <v>0</v>
      </c>
      <c r="G257" s="492"/>
      <c r="K257" s="48"/>
      <c r="L257" s="48"/>
      <c r="M257" s="470"/>
      <c r="N257" s="49"/>
      <c r="O257" s="48"/>
      <c r="P257" s="48"/>
      <c r="Q257" s="48"/>
      <c r="R257" s="48"/>
      <c r="S257" s="48"/>
      <c r="T257" s="50"/>
      <c r="U257" s="48"/>
      <c r="V257" s="41"/>
      <c r="W257" s="41"/>
      <c r="X257" s="41"/>
      <c r="Y257" s="41"/>
    </row>
    <row r="258" spans="1:25" s="47" customFormat="1">
      <c r="A258" s="551"/>
      <c r="B258" s="62"/>
      <c r="C258" s="472"/>
      <c r="D258" s="59"/>
      <c r="E258" s="18"/>
      <c r="F258" s="615">
        <f t="shared" si="3"/>
        <v>0</v>
      </c>
      <c r="G258" s="492"/>
      <c r="K258" s="48"/>
      <c r="L258" s="48"/>
      <c r="M258" s="470"/>
      <c r="N258" s="49"/>
      <c r="O258" s="48"/>
      <c r="P258" s="48"/>
      <c r="Q258" s="48"/>
      <c r="R258" s="48"/>
      <c r="S258" s="48"/>
      <c r="T258" s="50"/>
      <c r="U258" s="48"/>
      <c r="V258" s="41"/>
      <c r="W258" s="41"/>
      <c r="X258" s="41"/>
      <c r="Y258" s="41"/>
    </row>
    <row r="259" spans="1:25" s="41" customFormat="1">
      <c r="A259" s="504">
        <f>COUNT($A$3:A258)+1</f>
        <v>38</v>
      </c>
      <c r="B259" s="56" t="s">
        <v>164</v>
      </c>
      <c r="C259" s="497"/>
      <c r="D259" s="497"/>
      <c r="E259" s="18"/>
      <c r="F259" s="615">
        <f t="shared" si="3"/>
        <v>0</v>
      </c>
      <c r="G259" s="50"/>
      <c r="H259" s="50"/>
      <c r="I259" s="505"/>
      <c r="J259" s="50"/>
      <c r="K259" s="50"/>
      <c r="L259" s="50"/>
    </row>
    <row r="260" spans="1:25" s="41" customFormat="1" ht="26.4">
      <c r="A260" s="479"/>
      <c r="B260" s="56" t="s">
        <v>144</v>
      </c>
      <c r="C260" s="497"/>
      <c r="D260" s="497"/>
      <c r="E260" s="18"/>
      <c r="F260" s="615">
        <f t="shared" si="3"/>
        <v>0</v>
      </c>
      <c r="G260" s="50"/>
      <c r="H260" s="50"/>
      <c r="I260" s="505"/>
      <c r="J260" s="50"/>
      <c r="K260" s="50"/>
      <c r="L260" s="50"/>
    </row>
    <row r="261" spans="1:25" s="41" customFormat="1">
      <c r="A261" s="479"/>
      <c r="B261" s="56" t="s">
        <v>145</v>
      </c>
      <c r="C261" s="497" t="s">
        <v>35</v>
      </c>
      <c r="D261" s="497">
        <v>1</v>
      </c>
      <c r="E261" s="18"/>
      <c r="F261" s="615">
        <f t="shared" si="3"/>
        <v>0</v>
      </c>
      <c r="G261" s="50"/>
      <c r="H261" s="50"/>
      <c r="I261" s="505"/>
      <c r="J261" s="50"/>
      <c r="K261" s="50"/>
      <c r="L261" s="50"/>
    </row>
    <row r="262" spans="1:25" s="41" customFormat="1">
      <c r="A262" s="35"/>
      <c r="B262" s="64"/>
      <c r="C262" s="65"/>
      <c r="D262" s="66"/>
      <c r="E262" s="18"/>
      <c r="F262" s="615">
        <f t="shared" si="3"/>
        <v>0</v>
      </c>
      <c r="G262" s="50"/>
      <c r="H262" s="50"/>
      <c r="I262" s="505"/>
      <c r="J262" s="50"/>
      <c r="K262" s="50"/>
      <c r="L262" s="50"/>
    </row>
    <row r="263" spans="1:25" s="61" customFormat="1" ht="39.6">
      <c r="A263" s="63">
        <f>COUNT($A$3:A262)+1</f>
        <v>39</v>
      </c>
      <c r="B263" s="62" t="s">
        <v>146</v>
      </c>
      <c r="C263" s="472" t="s">
        <v>38</v>
      </c>
      <c r="D263" s="59">
        <v>60</v>
      </c>
      <c r="E263" s="18"/>
      <c r="F263" s="615">
        <f t="shared" si="3"/>
        <v>0</v>
      </c>
      <c r="G263" s="62"/>
      <c r="H263" s="60"/>
    </row>
    <row r="264" spans="1:25" s="61" customFormat="1">
      <c r="A264" s="13"/>
      <c r="B264" s="552"/>
      <c r="C264" s="553"/>
      <c r="D264" s="553"/>
      <c r="E264" s="18"/>
      <c r="F264" s="615">
        <f t="shared" si="3"/>
        <v>0</v>
      </c>
      <c r="G264" s="554"/>
      <c r="H264" s="60"/>
    </row>
    <row r="265" spans="1:25" s="61" customFormat="1" ht="26.4">
      <c r="A265" s="513">
        <f>COUNT($A$3:A264)+1</f>
        <v>40</v>
      </c>
      <c r="B265" s="24" t="s">
        <v>673</v>
      </c>
      <c r="C265" s="472"/>
      <c r="D265" s="59"/>
      <c r="E265" s="18"/>
      <c r="F265" s="615">
        <f t="shared" ref="F265:F328" si="4">E265*D265</f>
        <v>0</v>
      </c>
      <c r="G265" s="47"/>
      <c r="H265" s="555"/>
      <c r="I265" s="542"/>
    </row>
    <row r="266" spans="1:25" s="61" customFormat="1" ht="26.4">
      <c r="A266" s="474"/>
      <c r="B266" s="508" t="s">
        <v>147</v>
      </c>
      <c r="C266" s="472"/>
      <c r="D266" s="59"/>
      <c r="E266" s="18"/>
      <c r="F266" s="615">
        <f t="shared" si="4"/>
        <v>0</v>
      </c>
      <c r="G266" s="47"/>
      <c r="H266" s="556"/>
      <c r="I266" s="542"/>
    </row>
    <row r="267" spans="1:25" s="61" customFormat="1">
      <c r="A267" s="474"/>
      <c r="B267" s="62" t="s">
        <v>145</v>
      </c>
      <c r="C267" s="472" t="s">
        <v>37</v>
      </c>
      <c r="D267" s="59">
        <v>50</v>
      </c>
      <c r="E267" s="18"/>
      <c r="F267" s="615">
        <f t="shared" si="4"/>
        <v>0</v>
      </c>
      <c r="G267" s="47"/>
      <c r="H267" s="60"/>
      <c r="I267" s="542"/>
    </row>
    <row r="268" spans="1:25" s="61" customFormat="1">
      <c r="A268" s="474"/>
      <c r="B268" s="62" t="s">
        <v>148</v>
      </c>
      <c r="C268" s="472" t="s">
        <v>37</v>
      </c>
      <c r="D268" s="59">
        <v>120</v>
      </c>
      <c r="E268" s="18"/>
      <c r="F268" s="615">
        <f t="shared" si="4"/>
        <v>0</v>
      </c>
      <c r="G268" s="47"/>
      <c r="H268" s="60"/>
      <c r="I268" s="542"/>
    </row>
    <row r="269" spans="1:25" s="61" customFormat="1">
      <c r="A269" s="474"/>
      <c r="B269" s="62" t="s">
        <v>149</v>
      </c>
      <c r="C269" s="472" t="s">
        <v>37</v>
      </c>
      <c r="D269" s="59">
        <v>120</v>
      </c>
      <c r="E269" s="18"/>
      <c r="F269" s="615">
        <f t="shared" si="4"/>
        <v>0</v>
      </c>
      <c r="G269" s="47"/>
      <c r="H269" s="60"/>
      <c r="I269" s="542"/>
    </row>
    <row r="270" spans="1:25" s="61" customFormat="1">
      <c r="A270" s="474"/>
      <c r="B270" s="62"/>
      <c r="C270" s="472"/>
      <c r="D270" s="59"/>
      <c r="E270" s="18"/>
      <c r="F270" s="615">
        <f t="shared" si="4"/>
        <v>0</v>
      </c>
      <c r="G270" s="47"/>
      <c r="H270" s="557"/>
      <c r="I270" s="542"/>
    </row>
    <row r="271" spans="1:25" s="61" customFormat="1" ht="26.4">
      <c r="A271" s="513">
        <f>COUNT($A$3:A270)+1</f>
        <v>41</v>
      </c>
      <c r="B271" s="24" t="s">
        <v>674</v>
      </c>
      <c r="C271" s="472" t="s">
        <v>672</v>
      </c>
      <c r="D271" s="59">
        <v>1</v>
      </c>
      <c r="E271" s="18"/>
      <c r="F271" s="615">
        <f t="shared" si="4"/>
        <v>0</v>
      </c>
      <c r="G271" s="47"/>
      <c r="H271" s="555"/>
      <c r="I271" s="542"/>
    </row>
    <row r="272" spans="1:25" s="61" customFormat="1">
      <c r="A272" s="513"/>
      <c r="B272" s="24"/>
      <c r="C272" s="472"/>
      <c r="D272" s="59"/>
      <c r="E272" s="18"/>
      <c r="F272" s="615">
        <f t="shared" si="4"/>
        <v>0</v>
      </c>
      <c r="G272" s="47"/>
      <c r="H272" s="555"/>
      <c r="I272" s="542"/>
    </row>
    <row r="273" spans="1:12" s="41" customFormat="1" ht="94.8">
      <c r="A273" s="510">
        <f>COUNT($A$3:A266)+1</f>
        <v>41</v>
      </c>
      <c r="B273" s="67" t="s">
        <v>150</v>
      </c>
      <c r="C273" s="65"/>
      <c r="D273" s="66"/>
      <c r="E273" s="18"/>
      <c r="F273" s="615">
        <f t="shared" si="4"/>
        <v>0</v>
      </c>
      <c r="G273" s="50"/>
      <c r="H273" s="50"/>
      <c r="I273" s="505"/>
      <c r="J273" s="558"/>
      <c r="K273" s="558"/>
      <c r="L273" s="558"/>
    </row>
    <row r="274" spans="1:12" s="41" customFormat="1">
      <c r="A274" s="35"/>
      <c r="B274" s="64" t="s">
        <v>151</v>
      </c>
      <c r="C274" s="68" t="s">
        <v>37</v>
      </c>
      <c r="D274" s="59">
        <v>50</v>
      </c>
      <c r="E274" s="18"/>
      <c r="F274" s="615">
        <f t="shared" si="4"/>
        <v>0</v>
      </c>
      <c r="G274" s="50">
        <v>0</v>
      </c>
      <c r="H274" s="50">
        <v>0</v>
      </c>
      <c r="I274" s="505"/>
      <c r="J274" s="50"/>
      <c r="K274" s="50" t="e">
        <f>D274*#REF!*G274</f>
        <v>#REF!</v>
      </c>
      <c r="L274" s="50" t="e">
        <f>D274*#REF!*H274</f>
        <v>#REF!</v>
      </c>
    </row>
    <row r="275" spans="1:12" s="41" customFormat="1">
      <c r="A275" s="35"/>
      <c r="B275" s="64" t="s">
        <v>152</v>
      </c>
      <c r="C275" s="68" t="s">
        <v>37</v>
      </c>
      <c r="D275" s="59">
        <v>120</v>
      </c>
      <c r="E275" s="18"/>
      <c r="F275" s="615">
        <f t="shared" si="4"/>
        <v>0</v>
      </c>
      <c r="G275" s="50">
        <v>0</v>
      </c>
      <c r="H275" s="50">
        <v>0</v>
      </c>
      <c r="I275" s="505"/>
      <c r="J275" s="50"/>
      <c r="K275" s="50" t="e">
        <f>D275*#REF!*G275</f>
        <v>#REF!</v>
      </c>
      <c r="L275" s="50" t="e">
        <f>D275*#REF!*H275</f>
        <v>#REF!</v>
      </c>
    </row>
    <row r="276" spans="1:12" s="41" customFormat="1">
      <c r="A276" s="35"/>
      <c r="B276" s="64" t="s">
        <v>153</v>
      </c>
      <c r="C276" s="68" t="s">
        <v>37</v>
      </c>
      <c r="D276" s="59">
        <v>85</v>
      </c>
      <c r="E276" s="18"/>
      <c r="F276" s="615">
        <f t="shared" si="4"/>
        <v>0</v>
      </c>
      <c r="G276" s="50"/>
      <c r="H276" s="50"/>
      <c r="I276" s="505"/>
      <c r="J276" s="50"/>
      <c r="K276" s="50"/>
      <c r="L276" s="50"/>
    </row>
    <row r="277" spans="1:12" s="41" customFormat="1">
      <c r="A277" s="35"/>
      <c r="B277" s="64"/>
      <c r="C277" s="68"/>
      <c r="D277" s="59"/>
      <c r="E277" s="18"/>
      <c r="F277" s="615">
        <f t="shared" si="4"/>
        <v>0</v>
      </c>
      <c r="G277" s="50"/>
      <c r="H277" s="50"/>
      <c r="I277" s="505"/>
      <c r="J277" s="50"/>
      <c r="K277" s="50"/>
      <c r="L277" s="50"/>
    </row>
    <row r="278" spans="1:12" s="41" customFormat="1">
      <c r="A278" s="63">
        <f>COUNT($A$4:A277)+1</f>
        <v>43</v>
      </c>
      <c r="B278" s="44" t="s">
        <v>327</v>
      </c>
      <c r="C278" s="559"/>
      <c r="D278" s="559"/>
      <c r="E278" s="18"/>
      <c r="F278" s="615">
        <f t="shared" si="4"/>
        <v>0</v>
      </c>
      <c r="G278" s="50"/>
      <c r="H278" s="50"/>
      <c r="I278" s="505"/>
      <c r="J278" s="50"/>
      <c r="K278" s="50"/>
      <c r="L278" s="50"/>
    </row>
    <row r="279" spans="1:12" s="41" customFormat="1" ht="39.6">
      <c r="A279" s="560"/>
      <c r="B279" s="56" t="s">
        <v>669</v>
      </c>
      <c r="C279" s="559"/>
      <c r="D279" s="559"/>
      <c r="E279" s="18"/>
      <c r="F279" s="615">
        <f t="shared" si="4"/>
        <v>0</v>
      </c>
      <c r="G279" s="50"/>
      <c r="H279" s="50"/>
      <c r="I279" s="505"/>
      <c r="J279" s="50"/>
      <c r="K279" s="50"/>
      <c r="L279" s="50"/>
    </row>
    <row r="280" spans="1:12" s="41" customFormat="1">
      <c r="A280" s="560"/>
      <c r="B280" s="56" t="s">
        <v>328</v>
      </c>
      <c r="C280" s="559"/>
      <c r="D280" s="559"/>
      <c r="E280" s="18"/>
      <c r="F280" s="615">
        <f t="shared" si="4"/>
        <v>0</v>
      </c>
      <c r="G280" s="50"/>
      <c r="H280" s="50"/>
      <c r="I280" s="505"/>
      <c r="J280" s="50"/>
      <c r="K280" s="50"/>
      <c r="L280" s="50"/>
    </row>
    <row r="281" spans="1:12" s="41" customFormat="1">
      <c r="A281" s="560"/>
      <c r="B281" s="56" t="s">
        <v>149</v>
      </c>
      <c r="C281" s="68" t="s">
        <v>37</v>
      </c>
      <c r="D281" s="17">
        <v>35</v>
      </c>
      <c r="E281" s="18"/>
      <c r="F281" s="615">
        <f t="shared" si="4"/>
        <v>0</v>
      </c>
      <c r="G281" s="50"/>
      <c r="H281" s="50"/>
      <c r="I281" s="505"/>
      <c r="J281" s="50"/>
      <c r="K281" s="50"/>
      <c r="L281" s="50"/>
    </row>
    <row r="282" spans="1:12" s="41" customFormat="1">
      <c r="A282" s="560"/>
      <c r="B282" s="62"/>
      <c r="C282" s="68"/>
      <c r="D282" s="59"/>
      <c r="E282" s="18"/>
      <c r="F282" s="615">
        <f t="shared" si="4"/>
        <v>0</v>
      </c>
      <c r="G282" s="50"/>
      <c r="H282" s="50"/>
      <c r="I282" s="505"/>
      <c r="J282" s="50"/>
      <c r="K282" s="50"/>
      <c r="L282" s="50"/>
    </row>
    <row r="283" spans="1:12" s="489" customFormat="1" ht="52.8">
      <c r="A283" s="63">
        <f>COUNT($A$4:A282)+1</f>
        <v>44</v>
      </c>
      <c r="B283" s="4" t="s">
        <v>329</v>
      </c>
      <c r="C283" s="485"/>
      <c r="D283" s="486"/>
      <c r="E283" s="18"/>
      <c r="F283" s="615">
        <f t="shared" si="4"/>
        <v>0</v>
      </c>
      <c r="G283" s="561"/>
      <c r="H283" s="562"/>
    </row>
    <row r="284" spans="1:12" s="2" customFormat="1">
      <c r="A284" s="28"/>
      <c r="B284" s="4" t="s">
        <v>19</v>
      </c>
      <c r="C284" s="24"/>
      <c r="D284" s="483"/>
      <c r="E284" s="18"/>
      <c r="F284" s="615">
        <f t="shared" si="4"/>
        <v>0</v>
      </c>
    </row>
    <row r="285" spans="1:12" s="2" customFormat="1">
      <c r="A285" s="28"/>
      <c r="B285" s="4" t="s">
        <v>20</v>
      </c>
      <c r="C285" s="24"/>
      <c r="D285" s="483"/>
      <c r="E285" s="18"/>
      <c r="F285" s="615">
        <f t="shared" si="4"/>
        <v>0</v>
      </c>
    </row>
    <row r="286" spans="1:12" s="2" customFormat="1">
      <c r="A286" s="28"/>
      <c r="B286" s="4" t="s">
        <v>21</v>
      </c>
      <c r="C286" s="24"/>
      <c r="D286" s="483"/>
      <c r="E286" s="18"/>
      <c r="F286" s="615">
        <f t="shared" si="4"/>
        <v>0</v>
      </c>
    </row>
    <row r="287" spans="1:12" s="2" customFormat="1">
      <c r="A287" s="28"/>
      <c r="B287" s="4" t="s">
        <v>22</v>
      </c>
      <c r="C287" s="24"/>
      <c r="D287" s="483"/>
      <c r="E287" s="18"/>
      <c r="F287" s="615">
        <f t="shared" si="4"/>
        <v>0</v>
      </c>
    </row>
    <row r="288" spans="1:12" s="2" customFormat="1">
      <c r="A288" s="28"/>
      <c r="B288" s="4" t="s">
        <v>23</v>
      </c>
      <c r="C288" s="24"/>
      <c r="D288" s="483"/>
      <c r="E288" s="18"/>
      <c r="F288" s="615">
        <f t="shared" si="4"/>
        <v>0</v>
      </c>
    </row>
    <row r="289" spans="1:11" s="2" customFormat="1">
      <c r="A289" s="30"/>
      <c r="B289" s="4" t="s">
        <v>65</v>
      </c>
      <c r="C289" s="481"/>
      <c r="D289" s="482"/>
      <c r="E289" s="18"/>
      <c r="F289" s="615">
        <f t="shared" si="4"/>
        <v>0</v>
      </c>
    </row>
    <row r="290" spans="1:11" s="2" customFormat="1">
      <c r="A290" s="28"/>
      <c r="B290" s="4" t="s">
        <v>51</v>
      </c>
      <c r="C290" s="24"/>
      <c r="D290" s="483"/>
      <c r="E290" s="18"/>
      <c r="F290" s="615">
        <f t="shared" si="4"/>
        <v>0</v>
      </c>
    </row>
    <row r="291" spans="1:11" s="2" customFormat="1">
      <c r="A291" s="28"/>
      <c r="B291" s="4" t="s">
        <v>63</v>
      </c>
      <c r="C291" s="4" t="s">
        <v>37</v>
      </c>
      <c r="D291" s="563">
        <v>95</v>
      </c>
      <c r="E291" s="18"/>
      <c r="F291" s="615">
        <f t="shared" si="4"/>
        <v>0</v>
      </c>
    </row>
    <row r="292" spans="1:11" s="2" customFormat="1">
      <c r="A292" s="28"/>
      <c r="B292" s="4" t="s">
        <v>61</v>
      </c>
      <c r="C292" s="4" t="s">
        <v>37</v>
      </c>
      <c r="D292" s="563">
        <v>82</v>
      </c>
      <c r="E292" s="18"/>
      <c r="F292" s="615">
        <f t="shared" si="4"/>
        <v>0</v>
      </c>
    </row>
    <row r="293" spans="1:11" s="2" customFormat="1">
      <c r="A293" s="28"/>
      <c r="B293" s="4" t="s">
        <v>64</v>
      </c>
      <c r="C293" s="4" t="s">
        <v>37</v>
      </c>
      <c r="D293" s="563">
        <v>24</v>
      </c>
      <c r="E293" s="18"/>
      <c r="F293" s="615">
        <f t="shared" si="4"/>
        <v>0</v>
      </c>
    </row>
    <row r="294" spans="1:11" s="2" customFormat="1">
      <c r="A294" s="28"/>
      <c r="B294" s="4" t="s">
        <v>67</v>
      </c>
      <c r="C294" s="4" t="s">
        <v>37</v>
      </c>
      <c r="D294" s="563">
        <v>8</v>
      </c>
      <c r="E294" s="18"/>
      <c r="F294" s="615">
        <f t="shared" si="4"/>
        <v>0</v>
      </c>
    </row>
    <row r="295" spans="1:11" s="12" customFormat="1">
      <c r="A295" s="564"/>
      <c r="B295" s="4"/>
      <c r="C295" s="24"/>
      <c r="D295" s="483"/>
      <c r="E295" s="18"/>
      <c r="F295" s="615">
        <f t="shared" si="4"/>
        <v>0</v>
      </c>
    </row>
    <row r="296" spans="1:11" s="61" customFormat="1" ht="39.6">
      <c r="A296" s="63">
        <f>COUNT($A$3:A288)+1</f>
        <v>45</v>
      </c>
      <c r="B296" s="62" t="s">
        <v>146</v>
      </c>
      <c r="C296" s="472" t="s">
        <v>38</v>
      </c>
      <c r="D296" s="59">
        <v>250</v>
      </c>
      <c r="E296" s="18"/>
      <c r="F296" s="615">
        <f t="shared" si="4"/>
        <v>0</v>
      </c>
      <c r="G296" s="62"/>
      <c r="H296" s="60"/>
    </row>
    <row r="297" spans="1:11" s="61" customFormat="1">
      <c r="A297" s="63"/>
      <c r="B297" s="62"/>
      <c r="C297" s="472"/>
      <c r="D297" s="59"/>
      <c r="E297" s="18"/>
      <c r="F297" s="615">
        <f t="shared" si="4"/>
        <v>0</v>
      </c>
      <c r="G297" s="62"/>
      <c r="H297" s="60"/>
    </row>
    <row r="298" spans="1:11" s="61" customFormat="1" ht="118.8">
      <c r="A298" s="63">
        <f>COUNT($A$4:A297)+1</f>
        <v>46</v>
      </c>
      <c r="B298" s="62" t="s">
        <v>670</v>
      </c>
      <c r="C298" s="481" t="s">
        <v>35</v>
      </c>
      <c r="D298" s="14">
        <v>8</v>
      </c>
      <c r="E298" s="18"/>
      <c r="F298" s="615">
        <f t="shared" si="4"/>
        <v>0</v>
      </c>
      <c r="G298" s="62"/>
      <c r="H298" s="60"/>
    </row>
    <row r="299" spans="1:11" s="61" customFormat="1">
      <c r="A299" s="63"/>
      <c r="B299" s="62"/>
      <c r="C299" s="481"/>
      <c r="D299" s="14"/>
      <c r="E299" s="18"/>
      <c r="F299" s="615">
        <f t="shared" si="4"/>
        <v>0</v>
      </c>
      <c r="G299" s="62"/>
      <c r="H299" s="60"/>
    </row>
    <row r="300" spans="1:11" s="61" customFormat="1">
      <c r="A300" s="63"/>
      <c r="B300" s="62"/>
      <c r="C300" s="472"/>
      <c r="D300" s="59"/>
      <c r="E300" s="18"/>
      <c r="F300" s="615">
        <f t="shared" si="4"/>
        <v>0</v>
      </c>
      <c r="G300" s="62"/>
      <c r="H300" s="60"/>
    </row>
    <row r="301" spans="1:11" s="61" customFormat="1">
      <c r="A301" s="13"/>
      <c r="B301" s="565" t="s">
        <v>330</v>
      </c>
      <c r="C301" s="553"/>
      <c r="D301" s="553"/>
      <c r="E301" s="18"/>
      <c r="F301" s="615">
        <f t="shared" si="4"/>
        <v>0</v>
      </c>
      <c r="G301" s="554"/>
      <c r="H301" s="60"/>
    </row>
    <row r="302" spans="1:11" s="477" customFormat="1" ht="26.4">
      <c r="A302" s="34">
        <f>COUNT($A$83:A301)+1</f>
        <v>29</v>
      </c>
      <c r="B302" s="56" t="s">
        <v>352</v>
      </c>
      <c r="C302" s="476"/>
      <c r="D302" s="476"/>
      <c r="E302" s="18"/>
      <c r="F302" s="615">
        <f t="shared" si="4"/>
        <v>0</v>
      </c>
      <c r="I302" s="478"/>
      <c r="K302" s="478"/>
    </row>
    <row r="303" spans="1:11" s="477" customFormat="1">
      <c r="A303" s="34"/>
      <c r="B303" s="56" t="s">
        <v>368</v>
      </c>
      <c r="C303" s="476"/>
      <c r="D303" s="476"/>
      <c r="E303" s="18"/>
      <c r="F303" s="615">
        <f t="shared" si="4"/>
        <v>0</v>
      </c>
      <c r="I303" s="478"/>
      <c r="K303" s="478"/>
    </row>
    <row r="304" spans="1:11" s="567" customFormat="1" ht="26.4">
      <c r="A304" s="511"/>
      <c r="B304" s="2" t="s">
        <v>331</v>
      </c>
      <c r="C304" s="63"/>
      <c r="D304" s="63"/>
      <c r="E304" s="18"/>
      <c r="F304" s="615">
        <f t="shared" si="4"/>
        <v>0</v>
      </c>
    </row>
    <row r="305" spans="1:6" s="567" customFormat="1" ht="66">
      <c r="A305" s="511"/>
      <c r="B305" s="2" t="s">
        <v>332</v>
      </c>
      <c r="C305" s="63"/>
      <c r="D305" s="63"/>
      <c r="E305" s="18"/>
      <c r="F305" s="615">
        <f t="shared" si="4"/>
        <v>0</v>
      </c>
    </row>
    <row r="306" spans="1:6" s="567" customFormat="1" ht="118.8">
      <c r="A306" s="511"/>
      <c r="B306" s="2" t="s">
        <v>333</v>
      </c>
      <c r="C306" s="63"/>
      <c r="D306" s="63"/>
      <c r="E306" s="18"/>
      <c r="F306" s="615">
        <f t="shared" si="4"/>
        <v>0</v>
      </c>
    </row>
    <row r="307" spans="1:6" s="567" customFormat="1" ht="79.2">
      <c r="A307" s="511"/>
      <c r="B307" s="2" t="s">
        <v>334</v>
      </c>
      <c r="C307" s="63"/>
      <c r="D307" s="63"/>
      <c r="E307" s="18"/>
      <c r="F307" s="615">
        <f t="shared" si="4"/>
        <v>0</v>
      </c>
    </row>
    <row r="308" spans="1:6" s="567" customFormat="1">
      <c r="A308" s="511"/>
      <c r="B308" s="33" t="s">
        <v>196</v>
      </c>
      <c r="C308" s="63"/>
      <c r="D308" s="63"/>
      <c r="E308" s="18"/>
      <c r="F308" s="615">
        <f t="shared" si="4"/>
        <v>0</v>
      </c>
    </row>
    <row r="309" spans="1:6" s="567" customFormat="1">
      <c r="A309" s="511"/>
      <c r="B309" s="568" t="s">
        <v>551</v>
      </c>
      <c r="C309" s="63"/>
      <c r="D309" s="63"/>
      <c r="E309" s="18"/>
      <c r="F309" s="615">
        <f t="shared" si="4"/>
        <v>0</v>
      </c>
    </row>
    <row r="310" spans="1:6" s="567" customFormat="1">
      <c r="A310" s="511"/>
      <c r="B310" s="568" t="s">
        <v>335</v>
      </c>
      <c r="C310" s="63"/>
      <c r="D310" s="63"/>
      <c r="E310" s="18"/>
      <c r="F310" s="615">
        <f t="shared" si="4"/>
        <v>0</v>
      </c>
    </row>
    <row r="311" spans="1:6" s="567" customFormat="1">
      <c r="A311" s="511"/>
      <c r="B311" s="568" t="s">
        <v>336</v>
      </c>
      <c r="C311" s="63"/>
      <c r="D311" s="63"/>
      <c r="E311" s="18"/>
      <c r="F311" s="615">
        <f t="shared" si="4"/>
        <v>0</v>
      </c>
    </row>
    <row r="312" spans="1:6" s="567" customFormat="1">
      <c r="A312" s="511"/>
      <c r="B312" s="568"/>
      <c r="C312" s="63"/>
      <c r="D312" s="63"/>
      <c r="E312" s="18"/>
      <c r="F312" s="615">
        <f t="shared" si="4"/>
        <v>0</v>
      </c>
    </row>
    <row r="313" spans="1:6" s="567" customFormat="1">
      <c r="A313" s="511"/>
      <c r="B313" s="33" t="s">
        <v>83</v>
      </c>
      <c r="C313" s="63"/>
      <c r="D313" s="63"/>
      <c r="E313" s="18"/>
      <c r="F313" s="615">
        <f t="shared" si="4"/>
        <v>0</v>
      </c>
    </row>
    <row r="314" spans="1:6" s="567" customFormat="1">
      <c r="A314" s="511"/>
      <c r="B314" s="568" t="s">
        <v>337</v>
      </c>
      <c r="C314" s="63"/>
      <c r="D314" s="63"/>
      <c r="E314" s="18"/>
      <c r="F314" s="615">
        <f t="shared" si="4"/>
        <v>0</v>
      </c>
    </row>
    <row r="315" spans="1:6" s="567" customFormat="1">
      <c r="A315" s="511"/>
      <c r="B315" s="568" t="s">
        <v>343</v>
      </c>
      <c r="C315" s="63"/>
      <c r="D315" s="63"/>
      <c r="E315" s="18"/>
      <c r="F315" s="615">
        <f t="shared" si="4"/>
        <v>0</v>
      </c>
    </row>
    <row r="316" spans="1:6" s="567" customFormat="1">
      <c r="A316" s="511"/>
      <c r="B316" s="568" t="s">
        <v>344</v>
      </c>
      <c r="C316" s="63"/>
      <c r="D316" s="63"/>
      <c r="E316" s="18"/>
      <c r="F316" s="615">
        <f t="shared" si="4"/>
        <v>0</v>
      </c>
    </row>
    <row r="317" spans="1:6" s="567" customFormat="1">
      <c r="A317" s="511"/>
      <c r="B317" s="568" t="s">
        <v>338</v>
      </c>
      <c r="C317" s="63"/>
      <c r="D317" s="63"/>
      <c r="E317" s="18"/>
      <c r="F317" s="615">
        <f t="shared" si="4"/>
        <v>0</v>
      </c>
    </row>
    <row r="318" spans="1:6" s="567" customFormat="1">
      <c r="A318" s="511"/>
      <c r="B318" s="568" t="s">
        <v>339</v>
      </c>
      <c r="C318" s="63"/>
      <c r="D318" s="63"/>
      <c r="E318" s="18"/>
      <c r="F318" s="615">
        <f t="shared" si="4"/>
        <v>0</v>
      </c>
    </row>
    <row r="319" spans="1:6" s="567" customFormat="1" ht="26.4">
      <c r="A319" s="511" t="s">
        <v>124</v>
      </c>
      <c r="B319" s="33" t="s">
        <v>340</v>
      </c>
      <c r="C319" s="569"/>
      <c r="D319" s="569"/>
      <c r="E319" s="18"/>
      <c r="F319" s="615">
        <f t="shared" si="4"/>
        <v>0</v>
      </c>
    </row>
    <row r="320" spans="1:6" s="567" customFormat="1">
      <c r="A320" s="511"/>
      <c r="B320" s="570"/>
      <c r="C320" s="63"/>
      <c r="D320" s="63"/>
      <c r="E320" s="18"/>
      <c r="F320" s="615">
        <f t="shared" si="4"/>
        <v>0</v>
      </c>
    </row>
    <row r="321" spans="1:11" s="56" customFormat="1" ht="14.4">
      <c r="A321" s="34"/>
      <c r="B321" s="570" t="s">
        <v>341</v>
      </c>
      <c r="C321" s="569" t="s">
        <v>35</v>
      </c>
      <c r="D321" s="569">
        <v>9</v>
      </c>
      <c r="E321" s="18"/>
      <c r="F321" s="615">
        <f t="shared" si="4"/>
        <v>0</v>
      </c>
    </row>
    <row r="322" spans="1:11" s="56" customFormat="1">
      <c r="A322" s="34"/>
      <c r="B322" s="571" t="s">
        <v>345</v>
      </c>
      <c r="C322" s="36"/>
      <c r="D322" s="34"/>
      <c r="E322" s="18"/>
      <c r="F322" s="615">
        <f t="shared" si="4"/>
        <v>0</v>
      </c>
    </row>
    <row r="323" spans="1:11" s="56" customFormat="1">
      <c r="A323" s="34"/>
      <c r="B323" s="571" t="s">
        <v>346</v>
      </c>
      <c r="C323" s="36"/>
      <c r="D323" s="34"/>
      <c r="E323" s="18"/>
      <c r="F323" s="615">
        <f t="shared" si="4"/>
        <v>0</v>
      </c>
    </row>
    <row r="324" spans="1:11" s="56" customFormat="1">
      <c r="A324" s="34"/>
      <c r="B324" s="571" t="s">
        <v>342</v>
      </c>
      <c r="C324" s="36"/>
      <c r="D324" s="34"/>
      <c r="E324" s="18"/>
      <c r="F324" s="615">
        <f t="shared" si="4"/>
        <v>0</v>
      </c>
    </row>
    <row r="325" spans="1:11" s="56" customFormat="1">
      <c r="A325" s="34"/>
      <c r="C325" s="36"/>
      <c r="D325" s="34"/>
      <c r="E325" s="18"/>
      <c r="F325" s="615">
        <f t="shared" si="4"/>
        <v>0</v>
      </c>
    </row>
    <row r="326" spans="1:11" s="56" customFormat="1" ht="14.4">
      <c r="A326" s="34"/>
      <c r="B326" s="570" t="s">
        <v>347</v>
      </c>
      <c r="C326" s="569" t="s">
        <v>35</v>
      </c>
      <c r="D326" s="569">
        <v>2</v>
      </c>
      <c r="E326" s="18"/>
      <c r="F326" s="615">
        <f t="shared" si="4"/>
        <v>0</v>
      </c>
    </row>
    <row r="327" spans="1:11" s="56" customFormat="1">
      <c r="A327" s="34"/>
      <c r="B327" s="571" t="s">
        <v>348</v>
      </c>
      <c r="C327" s="36"/>
      <c r="D327" s="34"/>
      <c r="E327" s="18"/>
      <c r="F327" s="615">
        <f t="shared" si="4"/>
        <v>0</v>
      </c>
    </row>
    <row r="328" spans="1:11" s="56" customFormat="1">
      <c r="A328" s="34"/>
      <c r="B328" s="571" t="s">
        <v>349</v>
      </c>
      <c r="C328" s="36"/>
      <c r="D328" s="34"/>
      <c r="E328" s="18"/>
      <c r="F328" s="615">
        <f t="shared" si="4"/>
        <v>0</v>
      </c>
    </row>
    <row r="329" spans="1:11" s="56" customFormat="1">
      <c r="A329" s="34"/>
      <c r="B329" s="571" t="s">
        <v>350</v>
      </c>
      <c r="C329" s="36"/>
      <c r="D329" s="34"/>
      <c r="E329" s="18"/>
      <c r="F329" s="615">
        <f t="shared" ref="F329:F392" si="5">E329*D329</f>
        <v>0</v>
      </c>
    </row>
    <row r="330" spans="1:11" s="56" customFormat="1">
      <c r="A330" s="34"/>
      <c r="C330" s="36"/>
      <c r="D330" s="34"/>
      <c r="E330" s="18"/>
      <c r="F330" s="615">
        <f t="shared" si="5"/>
        <v>0</v>
      </c>
    </row>
    <row r="331" spans="1:11" s="477" customFormat="1" ht="26.4">
      <c r="A331" s="34">
        <f>COUNT($A$83:A330)+1</f>
        <v>30</v>
      </c>
      <c r="B331" s="56" t="s">
        <v>528</v>
      </c>
      <c r="C331" s="476"/>
      <c r="D331" s="476"/>
      <c r="E331" s="18"/>
      <c r="F331" s="615">
        <f t="shared" si="5"/>
        <v>0</v>
      </c>
      <c r="I331" s="478"/>
      <c r="K331" s="478"/>
    </row>
    <row r="332" spans="1:11" s="477" customFormat="1">
      <c r="A332" s="34"/>
      <c r="B332" s="56" t="s">
        <v>529</v>
      </c>
      <c r="C332" s="476"/>
      <c r="D332" s="476"/>
      <c r="E332" s="18"/>
      <c r="F332" s="615">
        <f t="shared" si="5"/>
        <v>0</v>
      </c>
      <c r="I332" s="478"/>
      <c r="K332" s="478"/>
    </row>
    <row r="333" spans="1:11" s="567" customFormat="1" ht="26.4">
      <c r="A333" s="511"/>
      <c r="B333" s="2" t="s">
        <v>530</v>
      </c>
      <c r="C333" s="63"/>
      <c r="D333" s="63"/>
      <c r="E333" s="18"/>
      <c r="F333" s="615">
        <f t="shared" si="5"/>
        <v>0</v>
      </c>
    </row>
    <row r="334" spans="1:11" s="567" customFormat="1" ht="66">
      <c r="A334" s="511"/>
      <c r="B334" s="2" t="s">
        <v>332</v>
      </c>
      <c r="C334" s="63"/>
      <c r="D334" s="63"/>
      <c r="E334" s="18"/>
      <c r="F334" s="615">
        <f t="shared" si="5"/>
        <v>0</v>
      </c>
    </row>
    <row r="335" spans="1:11" s="567" customFormat="1" ht="118.8">
      <c r="A335" s="511"/>
      <c r="B335" s="2" t="s">
        <v>531</v>
      </c>
      <c r="C335" s="63"/>
      <c r="D335" s="63"/>
      <c r="E335" s="18"/>
      <c r="F335" s="615">
        <f t="shared" si="5"/>
        <v>0</v>
      </c>
    </row>
    <row r="336" spans="1:11" s="567" customFormat="1" ht="79.2">
      <c r="A336" s="511"/>
      <c r="B336" s="2" t="s">
        <v>334</v>
      </c>
      <c r="C336" s="63"/>
      <c r="D336" s="63"/>
      <c r="E336" s="18"/>
      <c r="F336" s="615">
        <f t="shared" si="5"/>
        <v>0</v>
      </c>
    </row>
    <row r="337" spans="1:6" s="567" customFormat="1">
      <c r="A337" s="511"/>
      <c r="B337" s="33" t="s">
        <v>196</v>
      </c>
      <c r="C337" s="63"/>
      <c r="D337" s="63"/>
      <c r="E337" s="18"/>
      <c r="F337" s="615">
        <f t="shared" si="5"/>
        <v>0</v>
      </c>
    </row>
    <row r="338" spans="1:6" s="567" customFormat="1">
      <c r="A338" s="511"/>
      <c r="B338" s="568" t="s">
        <v>550</v>
      </c>
      <c r="C338" s="63"/>
      <c r="D338" s="63"/>
      <c r="E338" s="18"/>
      <c r="F338" s="615">
        <f t="shared" si="5"/>
        <v>0</v>
      </c>
    </row>
    <row r="339" spans="1:6" s="567" customFormat="1">
      <c r="A339" s="511"/>
      <c r="B339" s="568" t="s">
        <v>335</v>
      </c>
      <c r="C339" s="63"/>
      <c r="D339" s="63"/>
      <c r="E339" s="18"/>
      <c r="F339" s="615">
        <f t="shared" si="5"/>
        <v>0</v>
      </c>
    </row>
    <row r="340" spans="1:6" s="567" customFormat="1">
      <c r="A340" s="511"/>
      <c r="B340" s="568" t="s">
        <v>336</v>
      </c>
      <c r="C340" s="63"/>
      <c r="D340" s="63"/>
      <c r="E340" s="18"/>
      <c r="F340" s="615">
        <f t="shared" si="5"/>
        <v>0</v>
      </c>
    </row>
    <row r="341" spans="1:6" s="567" customFormat="1">
      <c r="A341" s="511"/>
      <c r="B341" s="568"/>
      <c r="C341" s="63"/>
      <c r="D341" s="63"/>
      <c r="E341" s="18"/>
      <c r="F341" s="615">
        <f t="shared" si="5"/>
        <v>0</v>
      </c>
    </row>
    <row r="342" spans="1:6" s="567" customFormat="1">
      <c r="A342" s="511"/>
      <c r="B342" s="33" t="s">
        <v>83</v>
      </c>
      <c r="C342" s="63"/>
      <c r="D342" s="63"/>
      <c r="E342" s="18"/>
      <c r="F342" s="615">
        <f t="shared" si="5"/>
        <v>0</v>
      </c>
    </row>
    <row r="343" spans="1:6" s="567" customFormat="1">
      <c r="A343" s="511"/>
      <c r="B343" s="568" t="s">
        <v>337</v>
      </c>
      <c r="C343" s="63"/>
      <c r="D343" s="63"/>
      <c r="E343" s="18"/>
      <c r="F343" s="615">
        <f t="shared" si="5"/>
        <v>0</v>
      </c>
    </row>
    <row r="344" spans="1:6" s="567" customFormat="1">
      <c r="A344" s="511"/>
      <c r="B344" s="568" t="s">
        <v>343</v>
      </c>
      <c r="C344" s="63"/>
      <c r="D344" s="63"/>
      <c r="E344" s="18"/>
      <c r="F344" s="615">
        <f t="shared" si="5"/>
        <v>0</v>
      </c>
    </row>
    <row r="345" spans="1:6" s="567" customFormat="1">
      <c r="A345" s="511"/>
      <c r="B345" s="568" t="s">
        <v>344</v>
      </c>
      <c r="C345" s="63"/>
      <c r="D345" s="63"/>
      <c r="E345" s="18"/>
      <c r="F345" s="615">
        <f t="shared" si="5"/>
        <v>0</v>
      </c>
    </row>
    <row r="346" spans="1:6" s="567" customFormat="1">
      <c r="A346" s="511"/>
      <c r="B346" s="568" t="s">
        <v>338</v>
      </c>
      <c r="C346" s="63"/>
      <c r="D346" s="63"/>
      <c r="E346" s="18"/>
      <c r="F346" s="615">
        <f t="shared" si="5"/>
        <v>0</v>
      </c>
    </row>
    <row r="347" spans="1:6" s="567" customFormat="1" ht="26.4">
      <c r="A347" s="511" t="s">
        <v>124</v>
      </c>
      <c r="B347" s="33" t="s">
        <v>340</v>
      </c>
      <c r="C347" s="569"/>
      <c r="D347" s="569"/>
      <c r="E347" s="18"/>
      <c r="F347" s="615">
        <f t="shared" si="5"/>
        <v>0</v>
      </c>
    </row>
    <row r="348" spans="1:6" s="567" customFormat="1">
      <c r="A348" s="511"/>
      <c r="B348" s="570"/>
      <c r="C348" s="63"/>
      <c r="D348" s="63"/>
      <c r="E348" s="18"/>
      <c r="F348" s="615">
        <f t="shared" si="5"/>
        <v>0</v>
      </c>
    </row>
    <row r="349" spans="1:6" s="56" customFormat="1" ht="14.25" customHeight="1">
      <c r="A349" s="34"/>
      <c r="B349" s="570" t="s">
        <v>532</v>
      </c>
      <c r="C349" s="572" t="s">
        <v>35</v>
      </c>
      <c r="D349" s="569">
        <v>2</v>
      </c>
      <c r="E349" s="18"/>
      <c r="F349" s="615">
        <f t="shared" si="5"/>
        <v>0</v>
      </c>
    </row>
    <row r="350" spans="1:6" s="56" customFormat="1">
      <c r="A350" s="34"/>
      <c r="B350" s="571" t="s">
        <v>533</v>
      </c>
      <c r="C350" s="36"/>
      <c r="D350" s="34"/>
      <c r="E350" s="18"/>
      <c r="F350" s="615">
        <f t="shared" si="5"/>
        <v>0</v>
      </c>
    </row>
    <row r="351" spans="1:6" s="56" customFormat="1">
      <c r="A351" s="34"/>
      <c r="B351" s="571" t="s">
        <v>534</v>
      </c>
      <c r="C351" s="36"/>
      <c r="D351" s="34"/>
      <c r="E351" s="18"/>
      <c r="F351" s="615">
        <f t="shared" si="5"/>
        <v>0</v>
      </c>
    </row>
    <row r="352" spans="1:6" s="56" customFormat="1">
      <c r="A352" s="34"/>
      <c r="B352" s="571" t="s">
        <v>535</v>
      </c>
      <c r="C352" s="36"/>
      <c r="D352" s="34"/>
      <c r="E352" s="18"/>
      <c r="F352" s="615">
        <f t="shared" si="5"/>
        <v>0</v>
      </c>
    </row>
    <row r="353" spans="1:9" s="567" customFormat="1">
      <c r="A353" s="511"/>
      <c r="B353" s="568" t="s">
        <v>539</v>
      </c>
      <c r="C353" s="63"/>
      <c r="D353" s="63"/>
      <c r="E353" s="18"/>
      <c r="F353" s="615">
        <f t="shared" si="5"/>
        <v>0</v>
      </c>
    </row>
    <row r="354" spans="1:9" s="56" customFormat="1">
      <c r="A354" s="34"/>
      <c r="C354" s="36"/>
      <c r="D354" s="34"/>
      <c r="E354" s="18"/>
      <c r="F354" s="615">
        <f t="shared" si="5"/>
        <v>0</v>
      </c>
    </row>
    <row r="355" spans="1:9" s="56" customFormat="1" ht="14.25" customHeight="1">
      <c r="A355" s="34"/>
      <c r="B355" s="570" t="s">
        <v>536</v>
      </c>
      <c r="C355" s="572" t="s">
        <v>35</v>
      </c>
      <c r="D355" s="569">
        <v>1</v>
      </c>
      <c r="E355" s="18"/>
      <c r="F355" s="615">
        <f t="shared" si="5"/>
        <v>0</v>
      </c>
    </row>
    <row r="356" spans="1:9" s="56" customFormat="1">
      <c r="A356" s="34"/>
      <c r="B356" s="571" t="s">
        <v>537</v>
      </c>
      <c r="C356" s="36"/>
      <c r="D356" s="34"/>
      <c r="E356" s="18"/>
      <c r="F356" s="615">
        <f t="shared" si="5"/>
        <v>0</v>
      </c>
    </row>
    <row r="357" spans="1:9" s="56" customFormat="1">
      <c r="A357" s="34"/>
      <c r="B357" s="571" t="s">
        <v>538</v>
      </c>
      <c r="C357" s="36"/>
      <c r="D357" s="34"/>
      <c r="E357" s="18"/>
      <c r="F357" s="615">
        <f t="shared" si="5"/>
        <v>0</v>
      </c>
    </row>
    <row r="358" spans="1:9" s="56" customFormat="1">
      <c r="A358" s="34"/>
      <c r="B358" s="571" t="s">
        <v>535</v>
      </c>
      <c r="C358" s="36"/>
      <c r="D358" s="34"/>
      <c r="E358" s="18"/>
      <c r="F358" s="615">
        <f t="shared" si="5"/>
        <v>0</v>
      </c>
    </row>
    <row r="359" spans="1:9" s="567" customFormat="1">
      <c r="A359" s="511"/>
      <c r="B359" s="568" t="s">
        <v>540</v>
      </c>
      <c r="C359" s="63"/>
      <c r="D359" s="63"/>
      <c r="E359" s="18"/>
      <c r="F359" s="615">
        <f t="shared" si="5"/>
        <v>0</v>
      </c>
    </row>
    <row r="360" spans="1:9" s="56" customFormat="1">
      <c r="A360" s="34"/>
      <c r="C360" s="36"/>
      <c r="D360" s="34"/>
      <c r="E360" s="18"/>
      <c r="F360" s="615">
        <f t="shared" si="5"/>
        <v>0</v>
      </c>
    </row>
    <row r="361" spans="1:9" s="477" customFormat="1">
      <c r="A361" s="34">
        <f>COUNT($A$83:A360)+1</f>
        <v>31</v>
      </c>
      <c r="B361" s="56" t="s">
        <v>541</v>
      </c>
      <c r="C361" s="476"/>
      <c r="D361" s="495"/>
      <c r="E361" s="18"/>
      <c r="F361" s="615">
        <f t="shared" si="5"/>
        <v>0</v>
      </c>
      <c r="I361" s="478"/>
    </row>
    <row r="362" spans="1:9" s="477" customFormat="1" ht="79.2">
      <c r="A362" s="34"/>
      <c r="B362" s="56" t="s">
        <v>542</v>
      </c>
      <c r="C362" s="476"/>
      <c r="D362" s="495"/>
      <c r="E362" s="18"/>
      <c r="F362" s="615">
        <f t="shared" si="5"/>
        <v>0</v>
      </c>
      <c r="I362" s="478"/>
    </row>
    <row r="363" spans="1:9" s="477" customFormat="1" ht="92.4">
      <c r="A363" s="34"/>
      <c r="B363" s="56" t="s">
        <v>548</v>
      </c>
      <c r="C363" s="476"/>
      <c r="D363" s="495"/>
      <c r="E363" s="18"/>
      <c r="F363" s="615">
        <f t="shared" si="5"/>
        <v>0</v>
      </c>
      <c r="I363" s="478"/>
    </row>
    <row r="364" spans="1:9" s="477" customFormat="1" ht="132">
      <c r="A364" s="34"/>
      <c r="B364" s="56" t="s">
        <v>543</v>
      </c>
      <c r="C364" s="476"/>
      <c r="D364" s="495"/>
      <c r="E364" s="18"/>
      <c r="F364" s="615">
        <f t="shared" si="5"/>
        <v>0</v>
      </c>
      <c r="I364" s="478"/>
    </row>
    <row r="365" spans="1:9" s="477" customFormat="1" ht="79.2">
      <c r="A365" s="34"/>
      <c r="B365" s="56" t="s">
        <v>544</v>
      </c>
      <c r="C365" s="476"/>
      <c r="D365" s="495"/>
      <c r="E365" s="18"/>
      <c r="F365" s="615">
        <f t="shared" si="5"/>
        <v>0</v>
      </c>
      <c r="I365" s="478"/>
    </row>
    <row r="366" spans="1:9" s="573" customFormat="1">
      <c r="A366" s="479"/>
      <c r="B366" s="2" t="s">
        <v>545</v>
      </c>
      <c r="C366" s="93"/>
      <c r="D366" s="92"/>
      <c r="E366" s="18"/>
      <c r="F366" s="615">
        <f t="shared" si="5"/>
        <v>0</v>
      </c>
      <c r="H366" s="477"/>
      <c r="I366" s="478"/>
    </row>
    <row r="367" spans="1:9" s="567" customFormat="1" ht="26.4">
      <c r="A367" s="511" t="s">
        <v>124</v>
      </c>
      <c r="B367" s="33" t="s">
        <v>340</v>
      </c>
      <c r="C367" s="63"/>
      <c r="D367" s="59"/>
      <c r="E367" s="18"/>
      <c r="F367" s="615">
        <f t="shared" si="5"/>
        <v>0</v>
      </c>
    </row>
    <row r="368" spans="1:9" s="567" customFormat="1">
      <c r="A368" s="511"/>
      <c r="B368" s="571"/>
      <c r="C368" s="566"/>
      <c r="D368" s="574"/>
      <c r="E368" s="18"/>
      <c r="F368" s="615">
        <f t="shared" si="5"/>
        <v>0</v>
      </c>
    </row>
    <row r="369" spans="1:21" s="567" customFormat="1">
      <c r="A369" s="511"/>
      <c r="B369" s="570" t="s">
        <v>546</v>
      </c>
      <c r="C369" s="63"/>
      <c r="D369" s="59"/>
      <c r="E369" s="18"/>
      <c r="F369" s="615">
        <f t="shared" si="5"/>
        <v>0</v>
      </c>
    </row>
    <row r="370" spans="1:21" s="567" customFormat="1">
      <c r="A370" s="511"/>
      <c r="B370" s="571" t="s">
        <v>547</v>
      </c>
      <c r="C370" s="63"/>
      <c r="D370" s="59"/>
      <c r="E370" s="18"/>
      <c r="F370" s="615">
        <f t="shared" si="5"/>
        <v>0</v>
      </c>
    </row>
    <row r="371" spans="1:21" s="567" customFormat="1">
      <c r="A371" s="511"/>
      <c r="B371" s="571" t="s">
        <v>549</v>
      </c>
      <c r="C371" s="63" t="s">
        <v>35</v>
      </c>
      <c r="D371" s="59">
        <v>1</v>
      </c>
      <c r="E371" s="18"/>
      <c r="F371" s="615">
        <f t="shared" si="5"/>
        <v>0</v>
      </c>
    </row>
    <row r="372" spans="1:21" s="477" customFormat="1" ht="14.25" customHeight="1">
      <c r="A372" s="34"/>
      <c r="B372" s="62"/>
      <c r="C372" s="480"/>
      <c r="D372" s="497"/>
      <c r="E372" s="18"/>
      <c r="F372" s="615">
        <f t="shared" si="5"/>
        <v>0</v>
      </c>
      <c r="I372" s="478"/>
    </row>
    <row r="373" spans="1:21" s="477" customFormat="1" ht="409.6">
      <c r="A373" s="63">
        <f>COUNT($A$4:A372)+1</f>
        <v>50</v>
      </c>
      <c r="B373" s="56" t="s">
        <v>353</v>
      </c>
      <c r="C373" s="495"/>
      <c r="D373" s="495"/>
      <c r="E373" s="18"/>
      <c r="F373" s="615">
        <f t="shared" si="5"/>
        <v>0</v>
      </c>
      <c r="I373" s="478"/>
      <c r="K373" s="478"/>
    </row>
    <row r="374" spans="1:21" s="567" customFormat="1" ht="39.6">
      <c r="A374" s="511"/>
      <c r="B374" s="575" t="s">
        <v>354</v>
      </c>
      <c r="C374" s="59"/>
      <c r="D374" s="59"/>
      <c r="E374" s="18"/>
      <c r="F374" s="615">
        <f t="shared" si="5"/>
        <v>0</v>
      </c>
    </row>
    <row r="375" spans="1:21" s="567" customFormat="1">
      <c r="A375" s="511"/>
      <c r="B375" s="575" t="s">
        <v>355</v>
      </c>
      <c r="C375" s="59"/>
      <c r="D375" s="59"/>
      <c r="E375" s="18"/>
      <c r="F375" s="615">
        <f t="shared" si="5"/>
        <v>0</v>
      </c>
    </row>
    <row r="376" spans="1:21" s="567" customFormat="1">
      <c r="A376" s="511"/>
      <c r="B376" s="576" t="s">
        <v>356</v>
      </c>
      <c r="C376" s="59"/>
      <c r="D376" s="59"/>
      <c r="E376" s="18"/>
      <c r="F376" s="615">
        <f t="shared" si="5"/>
        <v>0</v>
      </c>
    </row>
    <row r="377" spans="1:21" s="567" customFormat="1">
      <c r="A377" s="511"/>
      <c r="B377" s="576" t="s">
        <v>357</v>
      </c>
      <c r="C377" s="59"/>
      <c r="D377" s="59"/>
      <c r="E377" s="18"/>
      <c r="F377" s="615">
        <f t="shared" si="5"/>
        <v>0</v>
      </c>
    </row>
    <row r="378" spans="1:21" s="567" customFormat="1">
      <c r="A378" s="511"/>
      <c r="B378" s="576" t="s">
        <v>359</v>
      </c>
      <c r="C378" s="59"/>
      <c r="D378" s="59"/>
      <c r="E378" s="18"/>
      <c r="F378" s="615">
        <f t="shared" si="5"/>
        <v>0</v>
      </c>
    </row>
    <row r="379" spans="1:21" s="567" customFormat="1">
      <c r="A379" s="511"/>
      <c r="B379" s="33" t="s">
        <v>196</v>
      </c>
      <c r="C379" s="59"/>
      <c r="D379" s="59"/>
      <c r="E379" s="18"/>
      <c r="F379" s="615">
        <f t="shared" si="5"/>
        <v>0</v>
      </c>
    </row>
    <row r="380" spans="1:21" s="567" customFormat="1">
      <c r="A380" s="511"/>
      <c r="B380" s="568" t="s">
        <v>358</v>
      </c>
      <c r="C380" s="59"/>
      <c r="D380" s="59"/>
      <c r="E380" s="18"/>
      <c r="F380" s="615">
        <f t="shared" si="5"/>
        <v>0</v>
      </c>
    </row>
    <row r="381" spans="1:21" s="567" customFormat="1">
      <c r="A381" s="511"/>
      <c r="B381" s="568" t="s">
        <v>336</v>
      </c>
      <c r="C381" s="59"/>
      <c r="D381" s="59"/>
      <c r="E381" s="18"/>
      <c r="F381" s="615">
        <f t="shared" si="5"/>
        <v>0</v>
      </c>
    </row>
    <row r="382" spans="1:21" s="567" customFormat="1">
      <c r="A382" s="511"/>
      <c r="B382" s="568"/>
      <c r="C382" s="59"/>
      <c r="D382" s="59"/>
      <c r="E382" s="18"/>
      <c r="F382" s="615">
        <f t="shared" si="5"/>
        <v>0</v>
      </c>
    </row>
    <row r="383" spans="1:21" s="582" customFormat="1" ht="79.2">
      <c r="A383" s="34"/>
      <c r="B383" s="56" t="s">
        <v>360</v>
      </c>
      <c r="C383" s="495"/>
      <c r="D383" s="495"/>
      <c r="E383" s="18"/>
      <c r="F383" s="615">
        <f t="shared" si="5"/>
        <v>0</v>
      </c>
      <c r="G383" s="477"/>
      <c r="H383" s="577"/>
      <c r="I383" s="577"/>
      <c r="J383" s="577"/>
      <c r="K383" s="578"/>
      <c r="L383" s="578"/>
      <c r="M383" s="579"/>
      <c r="N383" s="580"/>
      <c r="O383" s="578"/>
      <c r="P383" s="578"/>
      <c r="Q383" s="578"/>
      <c r="R383" s="578"/>
      <c r="S383" s="578"/>
      <c r="T383" s="581"/>
      <c r="U383" s="578"/>
    </row>
    <row r="384" spans="1:21" s="582" customFormat="1">
      <c r="A384" s="34"/>
      <c r="B384" s="56" t="s">
        <v>361</v>
      </c>
      <c r="C384" s="495"/>
      <c r="D384" s="495"/>
      <c r="E384" s="18"/>
      <c r="F384" s="615">
        <f t="shared" si="5"/>
        <v>0</v>
      </c>
      <c r="G384" s="477"/>
      <c r="H384" s="577"/>
      <c r="I384" s="577"/>
      <c r="J384" s="577"/>
      <c r="K384" s="578"/>
      <c r="L384" s="578"/>
      <c r="M384" s="579"/>
      <c r="N384" s="580"/>
      <c r="O384" s="578"/>
      <c r="P384" s="578"/>
      <c r="Q384" s="578"/>
      <c r="R384" s="578"/>
      <c r="S384" s="578"/>
      <c r="T384" s="581"/>
      <c r="U384" s="578"/>
    </row>
    <row r="385" spans="1:21" s="582" customFormat="1">
      <c r="A385" s="34"/>
      <c r="B385" s="56" t="s">
        <v>362</v>
      </c>
      <c r="C385" s="495"/>
      <c r="D385" s="495"/>
      <c r="E385" s="18"/>
      <c r="F385" s="615">
        <f t="shared" si="5"/>
        <v>0</v>
      </c>
      <c r="G385" s="477"/>
      <c r="H385" s="577"/>
      <c r="I385" s="577"/>
      <c r="J385" s="577"/>
      <c r="K385" s="578"/>
      <c r="L385" s="578"/>
      <c r="M385" s="579"/>
      <c r="N385" s="580"/>
      <c r="O385" s="578"/>
      <c r="P385" s="578"/>
      <c r="Q385" s="578"/>
      <c r="R385" s="578"/>
      <c r="S385" s="578"/>
      <c r="T385" s="581"/>
      <c r="U385" s="578"/>
    </row>
    <row r="386" spans="1:21" s="582" customFormat="1">
      <c r="A386" s="583"/>
      <c r="B386" s="583"/>
      <c r="C386" s="497"/>
      <c r="D386" s="497"/>
      <c r="E386" s="18"/>
      <c r="F386" s="615">
        <f t="shared" si="5"/>
        <v>0</v>
      </c>
      <c r="G386" s="477"/>
      <c r="H386" s="577"/>
      <c r="I386" s="577"/>
      <c r="J386" s="577"/>
      <c r="K386" s="578"/>
      <c r="L386" s="578"/>
      <c r="M386" s="579"/>
      <c r="N386" s="580"/>
      <c r="O386" s="578"/>
      <c r="P386" s="578"/>
      <c r="Q386" s="578"/>
      <c r="R386" s="578"/>
      <c r="S386" s="578"/>
      <c r="T386" s="581"/>
      <c r="U386" s="578"/>
    </row>
    <row r="387" spans="1:21" s="567" customFormat="1">
      <c r="A387" s="511"/>
      <c r="B387" s="571" t="s">
        <v>364</v>
      </c>
      <c r="C387" s="59"/>
      <c r="D387" s="59"/>
      <c r="E387" s="18"/>
      <c r="F387" s="615">
        <f t="shared" si="5"/>
        <v>0</v>
      </c>
    </row>
    <row r="388" spans="1:21" s="567" customFormat="1">
      <c r="A388" s="511"/>
      <c r="B388" s="571" t="s">
        <v>365</v>
      </c>
      <c r="C388" s="59"/>
      <c r="D388" s="59"/>
      <c r="E388" s="18"/>
      <c r="F388" s="615">
        <f t="shared" si="5"/>
        <v>0</v>
      </c>
    </row>
    <row r="389" spans="1:21" s="582" customFormat="1">
      <c r="A389" s="2" t="s">
        <v>190</v>
      </c>
      <c r="B389" s="2" t="s">
        <v>363</v>
      </c>
      <c r="C389" s="497" t="s">
        <v>35</v>
      </c>
      <c r="D389" s="497">
        <v>3</v>
      </c>
      <c r="E389" s="18"/>
      <c r="F389" s="615">
        <f t="shared" si="5"/>
        <v>0</v>
      </c>
      <c r="G389" s="477"/>
      <c r="H389" s="577"/>
      <c r="I389" s="577"/>
      <c r="J389" s="577"/>
      <c r="K389" s="578"/>
      <c r="L389" s="578"/>
      <c r="M389" s="579"/>
      <c r="N389" s="580"/>
      <c r="O389" s="578"/>
      <c r="P389" s="578"/>
      <c r="Q389" s="578"/>
      <c r="R389" s="578"/>
      <c r="S389" s="578"/>
      <c r="T389" s="581"/>
      <c r="U389" s="578"/>
    </row>
    <row r="390" spans="1:21" s="56" customFormat="1">
      <c r="A390" s="34"/>
      <c r="C390" s="36"/>
      <c r="D390" s="34"/>
      <c r="E390" s="18"/>
      <c r="F390" s="615">
        <f t="shared" si="5"/>
        <v>0</v>
      </c>
    </row>
    <row r="391" spans="1:21" s="582" customFormat="1">
      <c r="A391" s="34">
        <f>COUNT($A$3:A390)+1</f>
        <v>51</v>
      </c>
      <c r="B391" s="2" t="s">
        <v>366</v>
      </c>
      <c r="C391" s="36" t="s">
        <v>35</v>
      </c>
      <c r="D391" s="36">
        <v>1</v>
      </c>
      <c r="E391" s="18"/>
      <c r="F391" s="615">
        <f t="shared" si="5"/>
        <v>0</v>
      </c>
      <c r="G391" s="477"/>
      <c r="H391" s="577"/>
      <c r="I391" s="577"/>
      <c r="J391" s="577"/>
      <c r="K391" s="578"/>
      <c r="L391" s="578"/>
      <c r="M391" s="579"/>
      <c r="N391" s="580"/>
      <c r="O391" s="578"/>
      <c r="P391" s="578"/>
      <c r="Q391" s="578"/>
      <c r="R391" s="578"/>
      <c r="S391" s="578"/>
      <c r="T391" s="581"/>
      <c r="U391" s="578"/>
    </row>
    <row r="392" spans="1:21" s="582" customFormat="1">
      <c r="A392" s="479"/>
      <c r="B392" s="33"/>
      <c r="C392" s="36"/>
      <c r="D392" s="36"/>
      <c r="E392" s="18"/>
      <c r="F392" s="615">
        <f t="shared" si="5"/>
        <v>0</v>
      </c>
      <c r="G392" s="477"/>
      <c r="H392" s="577"/>
      <c r="I392" s="577"/>
      <c r="J392" s="577"/>
      <c r="K392" s="578"/>
      <c r="L392" s="578"/>
      <c r="M392" s="579"/>
      <c r="N392" s="580"/>
      <c r="O392" s="578"/>
      <c r="P392" s="578"/>
      <c r="Q392" s="578"/>
      <c r="R392" s="578"/>
      <c r="S392" s="578"/>
      <c r="T392" s="581"/>
      <c r="U392" s="578"/>
    </row>
    <row r="393" spans="1:21" s="582" customFormat="1">
      <c r="A393" s="34">
        <f>COUNT($A$3:A392)+1</f>
        <v>52</v>
      </c>
      <c r="B393" s="2" t="s">
        <v>367</v>
      </c>
      <c r="C393" s="36" t="s">
        <v>35</v>
      </c>
      <c r="D393" s="36">
        <v>3</v>
      </c>
      <c r="E393" s="18"/>
      <c r="F393" s="615">
        <f t="shared" ref="F393:F456" si="6">E393*D393</f>
        <v>0</v>
      </c>
      <c r="G393" s="477"/>
      <c r="H393" s="577"/>
      <c r="I393" s="577"/>
      <c r="J393" s="577"/>
      <c r="K393" s="578"/>
      <c r="L393" s="578"/>
      <c r="M393" s="579"/>
      <c r="N393" s="580"/>
      <c r="O393" s="578"/>
      <c r="P393" s="578"/>
      <c r="Q393" s="578"/>
      <c r="R393" s="578"/>
      <c r="S393" s="578"/>
      <c r="T393" s="581"/>
      <c r="U393" s="578"/>
    </row>
    <row r="394" spans="1:21" s="582" customFormat="1">
      <c r="A394" s="479"/>
      <c r="B394" s="33"/>
      <c r="C394" s="36"/>
      <c r="D394" s="36"/>
      <c r="E394" s="18"/>
      <c r="F394" s="615">
        <f t="shared" si="6"/>
        <v>0</v>
      </c>
      <c r="G394" s="477"/>
      <c r="H394" s="577"/>
      <c r="I394" s="577"/>
      <c r="J394" s="577"/>
      <c r="K394" s="578"/>
      <c r="L394" s="578"/>
      <c r="M394" s="579"/>
      <c r="N394" s="580"/>
      <c r="O394" s="578"/>
      <c r="P394" s="578"/>
      <c r="Q394" s="578"/>
      <c r="R394" s="578"/>
      <c r="S394" s="578"/>
      <c r="T394" s="581"/>
      <c r="U394" s="578"/>
    </row>
    <row r="395" spans="1:21" s="477" customFormat="1" ht="26.4">
      <c r="A395" s="63">
        <f>COUNT($A$4:A394)+1</f>
        <v>53</v>
      </c>
      <c r="B395" s="62" t="s">
        <v>351</v>
      </c>
      <c r="C395" s="497" t="s">
        <v>35</v>
      </c>
      <c r="D395" s="497">
        <v>14</v>
      </c>
      <c r="E395" s="18"/>
      <c r="F395" s="615">
        <f t="shared" si="6"/>
        <v>0</v>
      </c>
      <c r="I395" s="478"/>
      <c r="K395" s="478"/>
    </row>
    <row r="396" spans="1:21" s="477" customFormat="1">
      <c r="A396" s="34"/>
      <c r="B396" s="62"/>
      <c r="C396" s="476"/>
      <c r="D396" s="476"/>
      <c r="E396" s="18"/>
      <c r="F396" s="615">
        <f t="shared" si="6"/>
        <v>0</v>
      </c>
      <c r="I396" s="478"/>
      <c r="K396" s="478"/>
    </row>
    <row r="397" spans="1:21" s="41" customFormat="1">
      <c r="A397" s="34">
        <f>COUNT($A$3:A396)+1</f>
        <v>54</v>
      </c>
      <c r="B397" s="585" t="s">
        <v>552</v>
      </c>
      <c r="C397" s="472"/>
      <c r="D397" s="472"/>
      <c r="E397" s="18"/>
      <c r="F397" s="615">
        <f t="shared" si="6"/>
        <v>0</v>
      </c>
    </row>
    <row r="398" spans="1:21" s="41" customFormat="1" ht="75.75" customHeight="1">
      <c r="A398" s="587"/>
      <c r="B398" s="588" t="s">
        <v>553</v>
      </c>
      <c r="C398" s="472"/>
      <c r="D398" s="472"/>
      <c r="E398" s="18"/>
      <c r="F398" s="615">
        <f t="shared" si="6"/>
        <v>0</v>
      </c>
    </row>
    <row r="399" spans="1:21" s="41" customFormat="1">
      <c r="A399" s="589" t="s">
        <v>127</v>
      </c>
      <c r="B399" s="590" t="s">
        <v>554</v>
      </c>
      <c r="C399" s="472"/>
      <c r="D399" s="472"/>
      <c r="E399" s="18"/>
      <c r="F399" s="615">
        <f t="shared" si="6"/>
        <v>0</v>
      </c>
    </row>
    <row r="400" spans="1:21" s="41" customFormat="1" ht="24">
      <c r="A400" s="589" t="s">
        <v>127</v>
      </c>
      <c r="B400" s="590" t="s">
        <v>555</v>
      </c>
      <c r="C400" s="472" t="s">
        <v>35</v>
      </c>
      <c r="D400" s="472">
        <v>5</v>
      </c>
      <c r="E400" s="18"/>
      <c r="F400" s="615">
        <f t="shared" si="6"/>
        <v>0</v>
      </c>
    </row>
    <row r="401" spans="1:8" s="41" customFormat="1" ht="15.6">
      <c r="A401" s="587"/>
      <c r="B401" s="591"/>
      <c r="C401" s="472"/>
      <c r="D401" s="472"/>
      <c r="E401" s="18"/>
      <c r="F401" s="615">
        <f t="shared" si="6"/>
        <v>0</v>
      </c>
    </row>
    <row r="402" spans="1:8" ht="26.4">
      <c r="A402" s="63">
        <f>COUNT($A$4:A401)+1</f>
        <v>55</v>
      </c>
      <c r="B402" s="4" t="s">
        <v>57</v>
      </c>
      <c r="C402" s="15"/>
      <c r="D402" s="16"/>
      <c r="E402" s="18"/>
      <c r="F402" s="615">
        <f t="shared" si="6"/>
        <v>0</v>
      </c>
      <c r="G402" s="7"/>
    </row>
    <row r="403" spans="1:8">
      <c r="A403" s="53"/>
      <c r="B403" s="4" t="s">
        <v>85</v>
      </c>
      <c r="C403" s="14" t="s">
        <v>37</v>
      </c>
      <c r="D403" s="14">
        <v>12</v>
      </c>
      <c r="E403" s="18"/>
      <c r="F403" s="615">
        <f t="shared" si="6"/>
        <v>0</v>
      </c>
      <c r="G403" s="7"/>
    </row>
    <row r="404" spans="1:8">
      <c r="A404" s="53"/>
      <c r="B404" s="4"/>
      <c r="C404" s="14"/>
      <c r="D404" s="14"/>
      <c r="E404" s="18"/>
      <c r="F404" s="615">
        <f t="shared" si="6"/>
        <v>0</v>
      </c>
      <c r="G404" s="7"/>
    </row>
    <row r="405" spans="1:8">
      <c r="A405" s="63">
        <f>COUNT($A$4:A404)+1</f>
        <v>56</v>
      </c>
      <c r="B405" s="592" t="s">
        <v>7</v>
      </c>
      <c r="C405" s="593"/>
      <c r="D405" s="594"/>
      <c r="E405" s="18"/>
      <c r="F405" s="615">
        <f t="shared" si="6"/>
        <v>0</v>
      </c>
      <c r="G405" s="7"/>
    </row>
    <row r="406" spans="1:8" ht="26.4">
      <c r="A406" s="53"/>
      <c r="B406" s="592" t="s">
        <v>8</v>
      </c>
      <c r="C406" s="593"/>
      <c r="D406" s="594"/>
      <c r="E406" s="18"/>
      <c r="F406" s="615">
        <f t="shared" si="6"/>
        <v>0</v>
      </c>
      <c r="G406" s="7"/>
    </row>
    <row r="407" spans="1:8">
      <c r="A407" s="53"/>
      <c r="B407" s="592" t="s">
        <v>556</v>
      </c>
      <c r="C407" s="14" t="s">
        <v>37</v>
      </c>
      <c r="D407" s="14">
        <v>6</v>
      </c>
      <c r="E407" s="18"/>
      <c r="F407" s="615">
        <f t="shared" si="6"/>
        <v>0</v>
      </c>
      <c r="G407" s="7"/>
    </row>
    <row r="408" spans="1:8">
      <c r="A408" s="53"/>
      <c r="B408" s="592"/>
      <c r="C408" s="14"/>
      <c r="D408" s="14"/>
      <c r="E408" s="18"/>
      <c r="F408" s="615">
        <f t="shared" si="6"/>
        <v>0</v>
      </c>
      <c r="G408" s="7"/>
    </row>
    <row r="409" spans="1:8" s="228" customFormat="1" ht="15.6">
      <c r="A409" s="34">
        <f>COUNT($A$4:A407)+1</f>
        <v>57</v>
      </c>
      <c r="B409" s="595" t="s">
        <v>667</v>
      </c>
      <c r="C409" s="41"/>
      <c r="D409" s="41"/>
      <c r="E409" s="18"/>
      <c r="F409" s="615">
        <f t="shared" si="6"/>
        <v>0</v>
      </c>
      <c r="G409" s="596"/>
    </row>
    <row r="410" spans="1:8" s="228" customFormat="1" ht="39.6">
      <c r="A410" s="597" t="s">
        <v>666</v>
      </c>
      <c r="B410" s="595" t="s">
        <v>677</v>
      </c>
      <c r="C410" s="598" t="s">
        <v>35</v>
      </c>
      <c r="D410" s="36">
        <v>3</v>
      </c>
      <c r="E410" s="18"/>
      <c r="F410" s="615">
        <f t="shared" si="6"/>
        <v>0</v>
      </c>
      <c r="G410" s="596"/>
    </row>
    <row r="411" spans="1:8" s="228" customFormat="1" ht="15.6">
      <c r="A411" s="597"/>
      <c r="B411" s="595"/>
      <c r="C411" s="598"/>
      <c r="D411" s="41"/>
      <c r="E411" s="18"/>
      <c r="F411" s="615">
        <f t="shared" si="6"/>
        <v>0</v>
      </c>
      <c r="G411" s="596"/>
    </row>
    <row r="412" spans="1:8" s="61" customFormat="1" ht="26.4">
      <c r="A412" s="13"/>
      <c r="B412" s="565" t="s">
        <v>472</v>
      </c>
      <c r="C412" s="553"/>
      <c r="D412" s="553"/>
      <c r="E412" s="18"/>
      <c r="F412" s="615">
        <f t="shared" si="6"/>
        <v>0</v>
      </c>
      <c r="G412" s="554"/>
      <c r="H412" s="60"/>
    </row>
    <row r="413" spans="1:8" s="41" customFormat="1" ht="57">
      <c r="A413" s="34">
        <f>COUNT($A$1:A412)+1</f>
        <v>58</v>
      </c>
      <c r="B413" s="599" t="s">
        <v>206</v>
      </c>
      <c r="C413"/>
      <c r="D413" s="600"/>
      <c r="E413" s="18"/>
      <c r="F413" s="615">
        <f t="shared" si="6"/>
        <v>0</v>
      </c>
    </row>
    <row r="414" spans="1:8" s="41" customFormat="1">
      <c r="A414" s="34"/>
      <c r="B414" s="599" t="s">
        <v>207</v>
      </c>
      <c r="C414"/>
      <c r="D414" s="600"/>
      <c r="E414" s="18"/>
      <c r="F414" s="615">
        <f t="shared" si="6"/>
        <v>0</v>
      </c>
    </row>
    <row r="415" spans="1:8" s="41" customFormat="1">
      <c r="A415" s="34"/>
      <c r="B415" s="601" t="s">
        <v>208</v>
      </c>
      <c r="C415"/>
      <c r="D415" s="600"/>
      <c r="E415" s="18"/>
      <c r="F415" s="615">
        <f t="shared" si="6"/>
        <v>0</v>
      </c>
    </row>
    <row r="416" spans="1:8" s="41" customFormat="1">
      <c r="A416" s="34"/>
      <c r="B416" s="601" t="s">
        <v>447</v>
      </c>
      <c r="C416"/>
      <c r="D416" s="600"/>
      <c r="E416" s="18"/>
      <c r="F416" s="615">
        <f t="shared" si="6"/>
        <v>0</v>
      </c>
    </row>
    <row r="417" spans="1:6" s="41" customFormat="1">
      <c r="A417" s="34"/>
      <c r="B417" s="601" t="s">
        <v>462</v>
      </c>
      <c r="C417"/>
      <c r="D417" s="600"/>
      <c r="E417" s="18"/>
      <c r="F417" s="615">
        <f t="shared" si="6"/>
        <v>0</v>
      </c>
    </row>
    <row r="418" spans="1:6" s="41" customFormat="1">
      <c r="A418" s="34"/>
      <c r="B418" s="601" t="s">
        <v>463</v>
      </c>
      <c r="C418"/>
      <c r="D418" s="600"/>
      <c r="E418" s="18"/>
      <c r="F418" s="615">
        <f t="shared" si="6"/>
        <v>0</v>
      </c>
    </row>
    <row r="419" spans="1:6" s="41" customFormat="1">
      <c r="A419" s="34"/>
      <c r="B419" s="601" t="s">
        <v>448</v>
      </c>
      <c r="C419"/>
      <c r="D419" s="600"/>
      <c r="E419" s="18"/>
      <c r="F419" s="615">
        <f t="shared" si="6"/>
        <v>0</v>
      </c>
    </row>
    <row r="420" spans="1:6" s="41" customFormat="1">
      <c r="A420" s="34"/>
      <c r="B420" s="601" t="s">
        <v>464</v>
      </c>
      <c r="C420"/>
      <c r="D420" s="600"/>
      <c r="E420" s="18"/>
      <c r="F420" s="615">
        <f t="shared" si="6"/>
        <v>0</v>
      </c>
    </row>
    <row r="421" spans="1:6" s="41" customFormat="1">
      <c r="A421" s="34"/>
      <c r="B421" s="601" t="s">
        <v>465</v>
      </c>
      <c r="C421"/>
      <c r="D421" s="600"/>
      <c r="E421" s="18"/>
      <c r="F421" s="615">
        <f t="shared" si="6"/>
        <v>0</v>
      </c>
    </row>
    <row r="422" spans="1:6" s="41" customFormat="1">
      <c r="A422" s="34"/>
      <c r="B422" s="601" t="s">
        <v>209</v>
      </c>
      <c r="C422"/>
      <c r="D422" s="600"/>
      <c r="E422" s="18"/>
      <c r="F422" s="615">
        <f t="shared" si="6"/>
        <v>0</v>
      </c>
    </row>
    <row r="423" spans="1:6" s="41" customFormat="1">
      <c r="A423" s="34"/>
      <c r="B423" s="601" t="s">
        <v>466</v>
      </c>
      <c r="C423"/>
      <c r="D423" s="600"/>
      <c r="E423" s="18"/>
      <c r="F423" s="615">
        <f t="shared" si="6"/>
        <v>0</v>
      </c>
    </row>
    <row r="424" spans="1:6" s="41" customFormat="1">
      <c r="A424" s="34"/>
      <c r="B424" s="601" t="s">
        <v>470</v>
      </c>
      <c r="C424"/>
      <c r="D424" s="600"/>
      <c r="E424" s="18"/>
      <c r="F424" s="615">
        <f t="shared" si="6"/>
        <v>0</v>
      </c>
    </row>
    <row r="425" spans="1:6" s="41" customFormat="1">
      <c r="A425" s="34"/>
      <c r="B425" s="601" t="s">
        <v>210</v>
      </c>
      <c r="C425"/>
      <c r="D425" s="600"/>
      <c r="E425" s="18"/>
      <c r="F425" s="615">
        <f t="shared" si="6"/>
        <v>0</v>
      </c>
    </row>
    <row r="426" spans="1:6" s="41" customFormat="1">
      <c r="A426" s="34"/>
      <c r="B426" s="602" t="s">
        <v>449</v>
      </c>
      <c r="C426"/>
      <c r="D426" s="600"/>
      <c r="E426" s="18"/>
      <c r="F426" s="615">
        <f t="shared" si="6"/>
        <v>0</v>
      </c>
    </row>
    <row r="427" spans="1:6" s="41" customFormat="1">
      <c r="A427" s="34"/>
      <c r="B427" s="602" t="s">
        <v>211</v>
      </c>
      <c r="C427"/>
      <c r="D427" s="600"/>
      <c r="E427" s="18"/>
      <c r="F427" s="615">
        <f t="shared" si="6"/>
        <v>0</v>
      </c>
    </row>
    <row r="428" spans="1:6" s="41" customFormat="1">
      <c r="A428" s="34"/>
      <c r="B428" s="602" t="s">
        <v>467</v>
      </c>
      <c r="C428"/>
      <c r="D428" s="600"/>
      <c r="E428" s="18"/>
      <c r="F428" s="615">
        <f t="shared" si="6"/>
        <v>0</v>
      </c>
    </row>
    <row r="429" spans="1:6" s="41" customFormat="1" ht="26.4">
      <c r="A429" s="603"/>
      <c r="B429" s="23" t="s">
        <v>468</v>
      </c>
      <c r="C429"/>
      <c r="D429" s="600"/>
      <c r="E429" s="18"/>
      <c r="F429" s="615">
        <f t="shared" si="6"/>
        <v>0</v>
      </c>
    </row>
    <row r="430" spans="1:6" s="41" customFormat="1">
      <c r="A430" s="604" t="s">
        <v>124</v>
      </c>
      <c r="B430" s="599" t="s">
        <v>212</v>
      </c>
      <c r="C430"/>
      <c r="D430" s="600"/>
      <c r="E430" s="18"/>
      <c r="F430" s="615">
        <f t="shared" si="6"/>
        <v>0</v>
      </c>
    </row>
    <row r="431" spans="1:6" s="41" customFormat="1">
      <c r="A431" s="604" t="s">
        <v>124</v>
      </c>
      <c r="B431" s="599" t="s">
        <v>469</v>
      </c>
      <c r="C431" s="92" t="s">
        <v>35</v>
      </c>
      <c r="D431" s="92">
        <v>1</v>
      </c>
      <c r="E431" s="18"/>
      <c r="F431" s="615">
        <f t="shared" si="6"/>
        <v>0</v>
      </c>
    </row>
    <row r="432" spans="1:6" s="41" customFormat="1">
      <c r="A432" s="604"/>
      <c r="B432" s="56"/>
      <c r="C432" s="92"/>
      <c r="D432" s="92"/>
      <c r="E432" s="18"/>
      <c r="F432" s="615">
        <f t="shared" si="6"/>
        <v>0</v>
      </c>
    </row>
    <row r="433" spans="1:11" s="41" customFormat="1" ht="46.2">
      <c r="A433" s="34">
        <f>COUNT($A$1:A432)+1</f>
        <v>59</v>
      </c>
      <c r="B433" s="605" t="s">
        <v>450</v>
      </c>
      <c r="C433" s="92"/>
      <c r="D433" s="92"/>
      <c r="E433" s="18"/>
      <c r="F433" s="615">
        <f t="shared" si="6"/>
        <v>0</v>
      </c>
    </row>
    <row r="434" spans="1:11" s="41" customFormat="1">
      <c r="A434" s="604"/>
      <c r="B434" s="599" t="s">
        <v>207</v>
      </c>
      <c r="C434" s="92"/>
      <c r="D434" s="92"/>
      <c r="E434" s="18"/>
      <c r="F434" s="615">
        <f t="shared" si="6"/>
        <v>0</v>
      </c>
    </row>
    <row r="435" spans="1:11" s="41" customFormat="1">
      <c r="A435" s="604"/>
      <c r="B435" s="606" t="s">
        <v>451</v>
      </c>
      <c r="C435" s="92"/>
      <c r="D435" s="92"/>
      <c r="E435" s="18"/>
      <c r="F435" s="615">
        <f t="shared" si="6"/>
        <v>0</v>
      </c>
    </row>
    <row r="436" spans="1:11" s="41" customFormat="1">
      <c r="A436" s="604"/>
      <c r="B436" s="607" t="s">
        <v>452</v>
      </c>
      <c r="C436" s="92"/>
      <c r="D436" s="92"/>
      <c r="E436" s="18"/>
      <c r="F436" s="615">
        <f t="shared" si="6"/>
        <v>0</v>
      </c>
    </row>
    <row r="437" spans="1:11" s="41" customFormat="1">
      <c r="A437" s="604"/>
      <c r="B437" s="607" t="s">
        <v>453</v>
      </c>
      <c r="C437" s="92"/>
      <c r="D437" s="92"/>
      <c r="E437" s="18"/>
      <c r="F437" s="615">
        <f t="shared" si="6"/>
        <v>0</v>
      </c>
    </row>
    <row r="438" spans="1:11" s="41" customFormat="1">
      <c r="A438" s="603" t="s">
        <v>124</v>
      </c>
      <c r="B438" s="599" t="s">
        <v>212</v>
      </c>
      <c r="C438" s="92"/>
      <c r="D438" s="92"/>
      <c r="E438" s="18"/>
      <c r="F438" s="615">
        <f t="shared" si="6"/>
        <v>0</v>
      </c>
    </row>
    <row r="439" spans="1:11" s="41" customFormat="1">
      <c r="A439" s="603" t="s">
        <v>124</v>
      </c>
      <c r="B439" s="599" t="s">
        <v>213</v>
      </c>
      <c r="C439" s="92" t="s">
        <v>35</v>
      </c>
      <c r="D439" s="92">
        <v>1</v>
      </c>
      <c r="E439" s="18"/>
      <c r="F439" s="615">
        <f t="shared" si="6"/>
        <v>0</v>
      </c>
    </row>
    <row r="440" spans="1:11" s="41" customFormat="1">
      <c r="A440" s="603"/>
      <c r="B440" s="608"/>
      <c r="C440"/>
      <c r="D440" s="600"/>
      <c r="E440" s="18"/>
      <c r="F440" s="615">
        <f t="shared" si="6"/>
        <v>0</v>
      </c>
    </row>
    <row r="441" spans="1:11" s="611" customFormat="1">
      <c r="A441" s="34">
        <f>COUNT($A$83:A440)+1</f>
        <v>42</v>
      </c>
      <c r="B441" s="609" t="s">
        <v>214</v>
      </c>
      <c r="C441" s="480"/>
      <c r="D441" s="480"/>
      <c r="E441" s="18"/>
      <c r="F441" s="615">
        <f t="shared" si="6"/>
        <v>0</v>
      </c>
      <c r="G441" s="476"/>
      <c r="H441" s="610"/>
    </row>
    <row r="442" spans="1:11" s="573" customFormat="1" ht="171.6">
      <c r="A442" s="34"/>
      <c r="B442" s="612" t="s">
        <v>454</v>
      </c>
      <c r="C442" s="613"/>
      <c r="D442" s="613"/>
      <c r="E442" s="18"/>
      <c r="F442" s="615">
        <f t="shared" si="6"/>
        <v>0</v>
      </c>
      <c r="G442" s="477"/>
      <c r="H442" s="477"/>
      <c r="I442" s="478"/>
      <c r="J442" s="477"/>
      <c r="K442" s="478"/>
    </row>
    <row r="443" spans="1:11" s="477" customFormat="1">
      <c r="A443" s="614"/>
      <c r="B443" s="501"/>
      <c r="C443" s="480"/>
      <c r="D443" s="480"/>
      <c r="E443" s="18"/>
      <c r="F443" s="615">
        <f t="shared" si="6"/>
        <v>0</v>
      </c>
      <c r="G443" s="478"/>
      <c r="H443" s="478"/>
      <c r="K443" s="478"/>
    </row>
    <row r="444" spans="1:11" s="573" customFormat="1" ht="15">
      <c r="A444" s="479"/>
      <c r="B444" s="612" t="s">
        <v>471</v>
      </c>
      <c r="C444" s="480" t="s">
        <v>37</v>
      </c>
      <c r="D444" s="480">
        <v>6</v>
      </c>
      <c r="E444" s="18"/>
      <c r="F444" s="615">
        <f t="shared" si="6"/>
        <v>0</v>
      </c>
      <c r="G444" s="477"/>
      <c r="H444" s="477"/>
      <c r="I444" s="478"/>
      <c r="J444" s="477"/>
      <c r="K444" s="478"/>
    </row>
    <row r="445" spans="1:11" s="573" customFormat="1">
      <c r="A445" s="479"/>
      <c r="B445" s="612" t="s">
        <v>455</v>
      </c>
      <c r="C445" s="480"/>
      <c r="D445" s="480"/>
      <c r="E445" s="18"/>
      <c r="F445" s="615">
        <f t="shared" si="6"/>
        <v>0</v>
      </c>
      <c r="G445" s="477"/>
      <c r="H445" s="477"/>
      <c r="I445" s="478"/>
      <c r="J445" s="477"/>
      <c r="K445" s="478"/>
    </row>
    <row r="446" spans="1:11" s="573" customFormat="1">
      <c r="A446" s="479"/>
      <c r="B446" s="612" t="s">
        <v>456</v>
      </c>
      <c r="C446" s="480"/>
      <c r="D446" s="480"/>
      <c r="E446" s="18"/>
      <c r="F446" s="615">
        <f t="shared" si="6"/>
        <v>0</v>
      </c>
      <c r="G446" s="477"/>
      <c r="H446" s="477"/>
      <c r="I446" s="478"/>
      <c r="J446" s="477"/>
      <c r="K446" s="478"/>
    </row>
    <row r="447" spans="1:11" s="573" customFormat="1">
      <c r="A447" s="479"/>
      <c r="B447" s="612" t="s">
        <v>457</v>
      </c>
      <c r="C447" s="480"/>
      <c r="D447" s="480"/>
      <c r="E447" s="18"/>
      <c r="F447" s="615">
        <f t="shared" si="6"/>
        <v>0</v>
      </c>
      <c r="G447" s="477"/>
      <c r="H447" s="477"/>
      <c r="I447" s="478"/>
      <c r="J447" s="477"/>
      <c r="K447" s="478"/>
    </row>
    <row r="448" spans="1:11" s="477" customFormat="1">
      <c r="A448" s="614"/>
      <c r="B448" s="501"/>
      <c r="C448" s="480"/>
      <c r="D448" s="480"/>
      <c r="E448" s="18"/>
      <c r="F448" s="615">
        <f t="shared" si="6"/>
        <v>0</v>
      </c>
      <c r="G448" s="478"/>
      <c r="H448" s="478"/>
      <c r="K448" s="478"/>
    </row>
    <row r="449" spans="1:11" s="573" customFormat="1" ht="15">
      <c r="A449" s="479"/>
      <c r="B449" s="612" t="s">
        <v>458</v>
      </c>
      <c r="C449" s="480" t="s">
        <v>37</v>
      </c>
      <c r="D449" s="480">
        <v>6</v>
      </c>
      <c r="E449" s="18"/>
      <c r="F449" s="615">
        <f t="shared" si="6"/>
        <v>0</v>
      </c>
      <c r="G449" s="477"/>
      <c r="H449" s="477"/>
      <c r="I449" s="478"/>
      <c r="J449" s="477"/>
      <c r="K449" s="478"/>
    </row>
    <row r="450" spans="1:11" s="573" customFormat="1">
      <c r="A450" s="479"/>
      <c r="B450" s="612" t="s">
        <v>459</v>
      </c>
      <c r="C450" s="480"/>
      <c r="D450" s="480"/>
      <c r="E450" s="18"/>
      <c r="F450" s="615">
        <f t="shared" si="6"/>
        <v>0</v>
      </c>
      <c r="G450" s="477"/>
      <c r="H450" s="477"/>
      <c r="I450" s="478"/>
      <c r="J450" s="477"/>
      <c r="K450" s="478"/>
    </row>
    <row r="451" spans="1:11" s="573" customFormat="1">
      <c r="A451" s="479"/>
      <c r="B451" s="612" t="s">
        <v>460</v>
      </c>
      <c r="C451" s="480"/>
      <c r="D451" s="480"/>
      <c r="E451" s="18"/>
      <c r="F451" s="615">
        <f t="shared" si="6"/>
        <v>0</v>
      </c>
      <c r="G451" s="477"/>
      <c r="H451" s="477"/>
      <c r="I451" s="478"/>
      <c r="J451" s="477"/>
      <c r="K451" s="478"/>
    </row>
    <row r="452" spans="1:11" s="573" customFormat="1">
      <c r="A452" s="479"/>
      <c r="B452" s="612" t="s">
        <v>461</v>
      </c>
      <c r="C452" s="480"/>
      <c r="D452" s="480"/>
      <c r="E452" s="18"/>
      <c r="F452" s="615">
        <f t="shared" si="6"/>
        <v>0</v>
      </c>
      <c r="G452" s="477"/>
      <c r="H452" s="477"/>
      <c r="I452" s="478"/>
      <c r="J452" s="477"/>
      <c r="K452" s="478"/>
    </row>
    <row r="453" spans="1:11" s="477" customFormat="1">
      <c r="A453" s="614"/>
      <c r="B453" s="501"/>
      <c r="C453" s="480"/>
      <c r="D453" s="480"/>
      <c r="E453" s="18"/>
      <c r="F453" s="615">
        <f t="shared" si="6"/>
        <v>0</v>
      </c>
      <c r="G453" s="478"/>
      <c r="H453" s="478"/>
      <c r="K453" s="478"/>
    </row>
    <row r="454" spans="1:11" s="12" customFormat="1" ht="26.4">
      <c r="A454" s="13">
        <f>COUNT($A$4:A453)+1</f>
        <v>61</v>
      </c>
      <c r="B454" s="4" t="s">
        <v>792</v>
      </c>
      <c r="C454" s="17"/>
      <c r="D454" s="36"/>
      <c r="E454" s="18"/>
      <c r="F454" s="615">
        <f t="shared" si="6"/>
        <v>0</v>
      </c>
      <c r="H454" s="27"/>
    </row>
    <row r="455" spans="1:11" s="12" customFormat="1">
      <c r="A455" s="13"/>
      <c r="B455" s="4" t="s">
        <v>750</v>
      </c>
      <c r="C455" s="17" t="s">
        <v>37</v>
      </c>
      <c r="D455" s="36">
        <v>120</v>
      </c>
      <c r="E455" s="18"/>
      <c r="F455" s="615">
        <f t="shared" si="6"/>
        <v>0</v>
      </c>
      <c r="H455" s="27"/>
    </row>
    <row r="456" spans="1:11" s="12" customFormat="1">
      <c r="A456" s="13"/>
      <c r="B456" s="4" t="s">
        <v>793</v>
      </c>
      <c r="C456" s="17" t="s">
        <v>36</v>
      </c>
      <c r="D456" s="36">
        <v>10</v>
      </c>
      <c r="E456" s="18"/>
      <c r="F456" s="615">
        <f t="shared" si="6"/>
        <v>0</v>
      </c>
      <c r="H456" s="27"/>
    </row>
    <row r="457" spans="1:11" s="12" customFormat="1">
      <c r="A457" s="13"/>
      <c r="B457" s="4"/>
      <c r="C457" s="17"/>
      <c r="D457" s="36"/>
      <c r="E457" s="18"/>
      <c r="F457" s="615">
        <f t="shared" ref="F457:F461" si="7">E457*D457</f>
        <v>0</v>
      </c>
      <c r="H457" s="27"/>
    </row>
    <row r="458" spans="1:11" s="12" customFormat="1">
      <c r="A458" s="42"/>
      <c r="B458" s="4"/>
      <c r="C458" s="17"/>
      <c r="D458" s="36"/>
      <c r="E458" s="18"/>
      <c r="F458" s="615">
        <f t="shared" si="7"/>
        <v>0</v>
      </c>
      <c r="H458" s="27"/>
    </row>
    <row r="459" spans="1:11" s="41" customFormat="1" ht="39.6">
      <c r="A459" s="34">
        <f>COUNT($A$2:A457)+1</f>
        <v>62</v>
      </c>
      <c r="B459" s="89" t="s">
        <v>688</v>
      </c>
      <c r="C459" s="36"/>
      <c r="D459" s="17"/>
      <c r="E459" s="18"/>
      <c r="F459" s="615">
        <f t="shared" si="7"/>
        <v>0</v>
      </c>
    </row>
    <row r="460" spans="1:11" s="622" customFormat="1">
      <c r="A460" s="616"/>
      <c r="B460" s="617" t="s">
        <v>689</v>
      </c>
      <c r="C460" s="618"/>
      <c r="D460" s="616"/>
      <c r="E460" s="18"/>
      <c r="F460" s="615">
        <f t="shared" si="7"/>
        <v>0</v>
      </c>
      <c r="G460" s="619"/>
      <c r="H460" s="620"/>
      <c r="I460" s="621"/>
    </row>
    <row r="461" spans="1:11" s="624" customFormat="1" ht="13.8">
      <c r="A461" s="623"/>
      <c r="B461" s="617" t="s">
        <v>681</v>
      </c>
      <c r="C461" s="36" t="s">
        <v>36</v>
      </c>
      <c r="D461" s="17">
        <v>2</v>
      </c>
      <c r="E461" s="18"/>
      <c r="F461" s="615">
        <f t="shared" si="7"/>
        <v>0</v>
      </c>
    </row>
    <row r="462" spans="1:11" s="624" customFormat="1" ht="13.8">
      <c r="A462" s="623"/>
      <c r="B462" s="617"/>
      <c r="C462" s="625"/>
      <c r="D462" s="626"/>
      <c r="E462" s="627"/>
      <c r="F462" s="628"/>
    </row>
    <row r="463" spans="1:11" ht="13.8" thickBot="1">
      <c r="A463" s="19"/>
      <c r="B463" s="19"/>
      <c r="C463" s="20"/>
      <c r="D463" s="39"/>
      <c r="E463" s="21"/>
      <c r="F463" s="40"/>
      <c r="G463" s="7"/>
      <c r="H463" s="25"/>
    </row>
    <row r="464" spans="1:11" ht="13.8" thickTop="1">
      <c r="A464" s="8"/>
      <c r="B464" s="8"/>
      <c r="C464" s="9"/>
      <c r="D464" s="37"/>
      <c r="E464" s="10"/>
      <c r="F464" s="26"/>
      <c r="G464" s="7"/>
      <c r="H464" s="25"/>
    </row>
    <row r="465" spans="1:8">
      <c r="A465" s="8"/>
      <c r="B465" s="23" t="s">
        <v>648</v>
      </c>
      <c r="C465" s="9"/>
      <c r="D465" s="37"/>
      <c r="E465" s="10"/>
      <c r="F465" s="31">
        <f>SUM(F1:F463)</f>
        <v>0</v>
      </c>
      <c r="G465" s="7"/>
      <c r="H465" s="25"/>
    </row>
    <row r="466" spans="1:8">
      <c r="A466" s="8"/>
      <c r="B466" s="23"/>
      <c r="C466" s="9"/>
      <c r="D466" s="37"/>
      <c r="E466" s="10"/>
      <c r="F466" s="26"/>
      <c r="G466" s="7"/>
      <c r="H466" s="25"/>
    </row>
    <row r="467" spans="1:8">
      <c r="A467" s="8"/>
      <c r="B467" s="23"/>
      <c r="C467" s="461"/>
      <c r="D467" s="462"/>
      <c r="E467" s="26"/>
      <c r="F467" s="26"/>
    </row>
  </sheetData>
  <phoneticPr fontId="28" type="noConversion"/>
  <pageMargins left="0.78740157480314965" right="0.39370078740157483" top="0.70866141732283472" bottom="0.59055118110236227" header="0.39370078740157483" footer="0.19685039370078741"/>
  <pageSetup paperSize="9" scale="83" firstPageNumber="0" orientation="portrait" r:id="rId1"/>
  <headerFooter alignWithMargins="0">
    <oddFooter>&amp;L&amp;8&amp;A&amp;R&amp;8&amp;P</oddFooter>
  </headerFooter>
  <rowBreaks count="3" manualBreakCount="3">
    <brk id="72" max="6" man="1"/>
    <brk id="80" max="6" man="1"/>
    <brk id="244"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W259"/>
  <sheetViews>
    <sheetView showGridLines="0" showZeros="0" view="pageBreakPreview" topLeftCell="A244" zoomScale="125" zoomScaleNormal="100" zoomScaleSheetLayoutView="125" workbookViewId="0">
      <selection activeCell="I253" sqref="I253"/>
    </sheetView>
  </sheetViews>
  <sheetFormatPr defaultColWidth="9.109375" defaultRowHeight="13.2"/>
  <cols>
    <col min="1" max="1" width="5.5546875" style="791" bestFit="1" customWidth="1"/>
    <col min="2" max="2" width="51.6640625" style="7" customWidth="1"/>
    <col min="3" max="3" width="4.6640625" style="729" customWidth="1"/>
    <col min="4" max="4" width="5.6640625" style="729" customWidth="1"/>
    <col min="5" max="6" width="12.109375" style="731" customWidth="1"/>
    <col min="7" max="7" width="12.5546875" style="731" customWidth="1"/>
    <col min="8" max="16384" width="9.109375" style="7"/>
  </cols>
  <sheetData>
    <row r="1" spans="1:7" s="452" customFormat="1" ht="10.199999999999999">
      <c r="A1" s="799" t="s">
        <v>71</v>
      </c>
      <c r="B1" s="800" t="s">
        <v>72</v>
      </c>
      <c r="C1" s="801" t="s">
        <v>73</v>
      </c>
      <c r="D1" s="802" t="s">
        <v>74</v>
      </c>
      <c r="E1" s="803" t="s">
        <v>176</v>
      </c>
      <c r="F1" s="806" t="s">
        <v>75</v>
      </c>
      <c r="G1" s="806" t="s">
        <v>76</v>
      </c>
    </row>
    <row r="2" spans="1:7" s="452" customFormat="1" ht="10.199999999999999">
      <c r="A2" s="733"/>
      <c r="B2" s="734"/>
      <c r="C2" s="735"/>
      <c r="D2" s="736"/>
      <c r="E2" s="737"/>
      <c r="F2" s="737"/>
      <c r="G2" s="737"/>
    </row>
    <row r="3" spans="1:7" s="740" customFormat="1" ht="15.6">
      <c r="A3" s="408" t="s">
        <v>32</v>
      </c>
      <c r="B3" s="407" t="s">
        <v>628</v>
      </c>
      <c r="C3" s="738"/>
      <c r="D3" s="738"/>
      <c r="E3" s="739"/>
      <c r="F3" s="739"/>
      <c r="G3" s="739"/>
    </row>
    <row r="4" spans="1:7" s="740" customFormat="1" ht="15.6">
      <c r="A4" s="408"/>
      <c r="B4" s="407"/>
      <c r="C4" s="738"/>
      <c r="D4" s="738"/>
      <c r="E4" s="739"/>
      <c r="F4" s="739"/>
      <c r="G4" s="739"/>
    </row>
    <row r="5" spans="1:7" s="468" customFormat="1" ht="39.6">
      <c r="A5" s="463"/>
      <c r="B5" s="464" t="s">
        <v>627</v>
      </c>
      <c r="C5" s="465"/>
      <c r="D5" s="466"/>
      <c r="E5" s="467"/>
      <c r="F5" s="467"/>
      <c r="G5" s="467"/>
    </row>
    <row r="6" spans="1:7" s="12" customFormat="1">
      <c r="A6" s="741"/>
      <c r="B6" s="11"/>
      <c r="C6" s="9"/>
      <c r="D6" s="9"/>
      <c r="E6" s="10"/>
      <c r="F6" s="10"/>
      <c r="G6" s="10"/>
    </row>
    <row r="7" spans="1:7" s="744" customFormat="1" ht="26.4">
      <c r="A7" s="490">
        <f>COUNT(#REF!)+1</f>
        <v>1</v>
      </c>
      <c r="B7" s="742" t="s">
        <v>444</v>
      </c>
      <c r="C7" s="14"/>
      <c r="D7" s="14"/>
      <c r="E7" s="743"/>
      <c r="F7" s="743"/>
      <c r="G7" s="6">
        <f>ROUND(E7*D7,2)</f>
        <v>0</v>
      </c>
    </row>
    <row r="8" spans="1:7" s="744" customFormat="1" ht="92.4">
      <c r="A8" s="745"/>
      <c r="B8" s="746" t="s">
        <v>369</v>
      </c>
      <c r="C8" s="14"/>
      <c r="D8" s="14"/>
      <c r="E8" s="743"/>
      <c r="F8" s="743"/>
      <c r="G8" s="6"/>
    </row>
    <row r="9" spans="1:7" s="744" customFormat="1">
      <c r="A9" s="745"/>
      <c r="B9" s="747"/>
      <c r="C9" s="14"/>
      <c r="D9" s="14"/>
      <c r="E9" s="743"/>
      <c r="F9" s="743"/>
      <c r="G9" s="6"/>
    </row>
    <row r="10" spans="1:7" s="744" customFormat="1" ht="184.8">
      <c r="A10" s="745"/>
      <c r="B10" s="748" t="s">
        <v>371</v>
      </c>
      <c r="C10" s="14"/>
      <c r="D10" s="14"/>
      <c r="E10" s="743"/>
      <c r="F10" s="743"/>
      <c r="G10" s="6"/>
    </row>
    <row r="11" spans="1:7" s="744" customFormat="1">
      <c r="A11" s="745"/>
      <c r="B11" s="749"/>
      <c r="C11" s="14"/>
      <c r="D11" s="14"/>
      <c r="E11" s="743"/>
      <c r="F11" s="743"/>
      <c r="G11" s="6"/>
    </row>
    <row r="12" spans="1:7" s="744" customFormat="1" ht="79.2">
      <c r="A12" s="745"/>
      <c r="B12" s="750" t="s">
        <v>370</v>
      </c>
      <c r="C12" s="14"/>
      <c r="D12" s="14"/>
      <c r="E12" s="743"/>
      <c r="F12" s="743"/>
      <c r="G12" s="6"/>
    </row>
    <row r="13" spans="1:7" s="744" customFormat="1">
      <c r="A13" s="745"/>
      <c r="B13" s="750"/>
      <c r="C13" s="14"/>
      <c r="D13" s="14"/>
      <c r="E13" s="743"/>
      <c r="F13" s="743"/>
      <c r="G13" s="6"/>
    </row>
    <row r="14" spans="1:7" s="744" customFormat="1">
      <c r="A14" s="745"/>
      <c r="B14" s="751" t="s">
        <v>372</v>
      </c>
      <c r="C14" s="14"/>
      <c r="D14" s="14"/>
      <c r="E14" s="743"/>
      <c r="F14" s="743"/>
      <c r="G14" s="6"/>
    </row>
    <row r="15" spans="1:7" s="744" customFormat="1" ht="39.6">
      <c r="A15" s="745"/>
      <c r="B15" s="750" t="s">
        <v>373</v>
      </c>
      <c r="C15" s="14"/>
      <c r="D15" s="14"/>
      <c r="E15" s="743"/>
      <c r="F15" s="743"/>
      <c r="G15" s="6"/>
    </row>
    <row r="16" spans="1:7" s="744" customFormat="1" ht="92.4">
      <c r="A16" s="745"/>
      <c r="B16" s="750" t="s">
        <v>374</v>
      </c>
      <c r="C16" s="14"/>
      <c r="D16" s="14"/>
      <c r="E16" s="743"/>
      <c r="F16" s="743"/>
      <c r="G16" s="6"/>
    </row>
    <row r="17" spans="1:7" s="744" customFormat="1" ht="79.2">
      <c r="A17" s="745"/>
      <c r="B17" s="750" t="s">
        <v>375</v>
      </c>
      <c r="C17" s="14"/>
      <c r="D17" s="14"/>
      <c r="E17" s="743"/>
      <c r="F17" s="743"/>
      <c r="G17" s="6"/>
    </row>
    <row r="18" spans="1:7" s="744" customFormat="1" ht="26.4">
      <c r="A18" s="745"/>
      <c r="B18" s="746" t="s">
        <v>376</v>
      </c>
      <c r="C18" s="14"/>
      <c r="D18" s="14"/>
      <c r="E18" s="743"/>
      <c r="F18" s="743"/>
      <c r="G18" s="6"/>
    </row>
    <row r="19" spans="1:7" s="744" customFormat="1" ht="105.6">
      <c r="A19" s="745"/>
      <c r="B19" s="750" t="s">
        <v>377</v>
      </c>
      <c r="C19" s="14"/>
      <c r="D19" s="14"/>
      <c r="E19" s="743"/>
      <c r="F19" s="743"/>
      <c r="G19" s="6"/>
    </row>
    <row r="20" spans="1:7" s="744" customFormat="1" ht="198">
      <c r="A20" s="745"/>
      <c r="B20" s="750" t="s">
        <v>378</v>
      </c>
      <c r="C20" s="14"/>
      <c r="D20" s="14"/>
      <c r="E20" s="18"/>
      <c r="F20" s="18"/>
      <c r="G20" s="6"/>
    </row>
    <row r="21" spans="1:7" s="744" customFormat="1">
      <c r="A21" s="745"/>
      <c r="B21" s="750" t="s">
        <v>379</v>
      </c>
      <c r="C21" s="14"/>
      <c r="D21" s="14"/>
      <c r="E21" s="743"/>
      <c r="F21" s="743"/>
      <c r="G21" s="6"/>
    </row>
    <row r="22" spans="1:7" s="744" customFormat="1">
      <c r="A22" s="490"/>
      <c r="B22" s="742"/>
      <c r="C22" s="14"/>
      <c r="D22" s="14"/>
      <c r="E22" s="743"/>
      <c r="F22" s="743"/>
      <c r="G22" s="6">
        <f>ROUND(E22*D22,2)</f>
        <v>0</v>
      </c>
    </row>
    <row r="23" spans="1:7" s="744" customFormat="1" ht="79.2">
      <c r="A23" s="745"/>
      <c r="B23" s="746" t="s">
        <v>380</v>
      </c>
      <c r="C23" s="14"/>
      <c r="D23" s="14"/>
      <c r="E23" s="743"/>
      <c r="F23" s="743"/>
      <c r="G23" s="6"/>
    </row>
    <row r="24" spans="1:7" s="744" customFormat="1" ht="92.4">
      <c r="A24" s="745"/>
      <c r="B24" s="747" t="s">
        <v>381</v>
      </c>
      <c r="C24" s="14"/>
      <c r="D24" s="14"/>
      <c r="E24" s="743"/>
      <c r="F24" s="743"/>
      <c r="G24" s="6"/>
    </row>
    <row r="25" spans="1:7" s="744" customFormat="1" ht="66">
      <c r="A25" s="745"/>
      <c r="B25" s="752" t="s">
        <v>382</v>
      </c>
      <c r="C25" s="14"/>
      <c r="D25" s="14"/>
      <c r="E25" s="743"/>
      <c r="F25" s="743"/>
      <c r="G25" s="6"/>
    </row>
    <row r="26" spans="1:7" s="744" customFormat="1" ht="237.6">
      <c r="A26" s="745"/>
      <c r="B26" s="747" t="s">
        <v>383</v>
      </c>
      <c r="C26" s="14"/>
      <c r="D26" s="14"/>
      <c r="E26" s="743"/>
      <c r="F26" s="743"/>
      <c r="G26" s="6"/>
    </row>
    <row r="27" spans="1:7" s="744" customFormat="1">
      <c r="A27" s="745"/>
      <c r="B27" s="750" t="s">
        <v>379</v>
      </c>
      <c r="C27" s="14"/>
      <c r="D27" s="14"/>
      <c r="E27" s="743"/>
      <c r="F27" s="743"/>
      <c r="G27" s="6"/>
    </row>
    <row r="28" spans="1:7" s="744" customFormat="1" ht="92.4">
      <c r="A28" s="745"/>
      <c r="B28" s="747" t="s">
        <v>384</v>
      </c>
      <c r="C28" s="14"/>
      <c r="D28" s="14"/>
      <c r="E28" s="743"/>
      <c r="F28" s="743"/>
      <c r="G28" s="6"/>
    </row>
    <row r="29" spans="1:7" s="744" customFormat="1" ht="211.2">
      <c r="A29" s="745"/>
      <c r="B29" s="747" t="s">
        <v>385</v>
      </c>
      <c r="C29" s="14"/>
      <c r="D29" s="14"/>
      <c r="E29" s="743"/>
      <c r="F29" s="743"/>
      <c r="G29" s="6"/>
    </row>
    <row r="30" spans="1:7" s="744" customFormat="1">
      <c r="A30" s="745"/>
      <c r="B30" s="750" t="s">
        <v>379</v>
      </c>
      <c r="C30" s="14"/>
      <c r="D30" s="14"/>
      <c r="E30" s="743"/>
      <c r="F30" s="743"/>
      <c r="G30" s="6"/>
    </row>
    <row r="31" spans="1:7" s="744" customFormat="1">
      <c r="A31" s="745"/>
      <c r="B31" s="753" t="s">
        <v>386</v>
      </c>
      <c r="C31" s="14"/>
      <c r="D31" s="14"/>
      <c r="E31" s="743"/>
      <c r="F31" s="743"/>
      <c r="G31" s="6"/>
    </row>
    <row r="32" spans="1:7" s="744" customFormat="1" ht="105.6">
      <c r="A32" s="745"/>
      <c r="B32" s="747" t="s">
        <v>387</v>
      </c>
      <c r="C32" s="14"/>
      <c r="D32" s="14"/>
      <c r="E32" s="743"/>
      <c r="F32" s="743"/>
      <c r="G32" s="6"/>
    </row>
    <row r="33" spans="1:7" s="744" customFormat="1" ht="52.8">
      <c r="A33" s="745"/>
      <c r="B33" s="746" t="s">
        <v>388</v>
      </c>
      <c r="C33" s="14"/>
      <c r="D33" s="14"/>
      <c r="E33" s="743"/>
      <c r="F33" s="743"/>
      <c r="G33" s="6"/>
    </row>
    <row r="34" spans="1:7" s="744" customFormat="1" ht="52.8">
      <c r="A34" s="745"/>
      <c r="B34" s="746" t="s">
        <v>389</v>
      </c>
      <c r="C34" s="14"/>
      <c r="D34" s="14"/>
      <c r="E34" s="743"/>
      <c r="F34" s="743"/>
      <c r="G34" s="6"/>
    </row>
    <row r="35" spans="1:7" s="744" customFormat="1" ht="26.4">
      <c r="A35" s="745"/>
      <c r="B35" s="753" t="s">
        <v>390</v>
      </c>
      <c r="C35" s="14"/>
      <c r="D35" s="14"/>
      <c r="E35" s="743"/>
      <c r="F35" s="743"/>
      <c r="G35" s="6"/>
    </row>
    <row r="36" spans="1:7" s="744" customFormat="1" ht="79.2">
      <c r="A36" s="745"/>
      <c r="B36" s="746" t="s">
        <v>391</v>
      </c>
      <c r="C36" s="14"/>
      <c r="D36" s="14"/>
      <c r="E36" s="743"/>
      <c r="F36" s="743"/>
      <c r="G36" s="6"/>
    </row>
    <row r="37" spans="1:7" s="744" customFormat="1" ht="26.4">
      <c r="A37" s="745"/>
      <c r="B37" s="750" t="s">
        <v>376</v>
      </c>
      <c r="C37" s="14"/>
      <c r="D37" s="14"/>
      <c r="E37" s="743"/>
      <c r="F37" s="743"/>
      <c r="G37" s="6"/>
    </row>
    <row r="38" spans="1:7" s="744" customFormat="1">
      <c r="A38" s="745"/>
      <c r="B38" s="750"/>
      <c r="C38" s="14"/>
      <c r="D38" s="14"/>
      <c r="E38" s="743"/>
      <c r="F38" s="743"/>
      <c r="G38" s="6"/>
    </row>
    <row r="39" spans="1:7" s="744" customFormat="1">
      <c r="A39" s="745"/>
      <c r="B39" s="751" t="s">
        <v>392</v>
      </c>
      <c r="C39" s="14"/>
      <c r="D39" s="14"/>
      <c r="E39" s="743"/>
      <c r="F39" s="743"/>
      <c r="G39" s="6"/>
    </row>
    <row r="40" spans="1:7" s="744" customFormat="1" ht="39.6">
      <c r="A40" s="745"/>
      <c r="B40" s="750" t="s">
        <v>393</v>
      </c>
      <c r="C40" s="14"/>
      <c r="D40" s="14"/>
      <c r="E40" s="743"/>
      <c r="F40" s="743"/>
      <c r="G40" s="6"/>
    </row>
    <row r="41" spans="1:7" s="744" customFormat="1" ht="79.2">
      <c r="A41" s="745"/>
      <c r="B41" s="750" t="s">
        <v>375</v>
      </c>
      <c r="C41" s="14"/>
      <c r="D41" s="14"/>
      <c r="E41" s="743"/>
      <c r="F41" s="743"/>
      <c r="G41" s="6"/>
    </row>
    <row r="42" spans="1:7" s="744" customFormat="1" ht="52.8">
      <c r="A42" s="745"/>
      <c r="B42" s="750" t="s">
        <v>394</v>
      </c>
      <c r="C42" s="14"/>
      <c r="D42" s="14"/>
      <c r="E42" s="743"/>
      <c r="F42" s="743"/>
      <c r="G42" s="6"/>
    </row>
    <row r="43" spans="1:7" s="744" customFormat="1" ht="52.8">
      <c r="A43" s="745"/>
      <c r="B43" s="750" t="s">
        <v>389</v>
      </c>
      <c r="C43" s="14"/>
      <c r="D43" s="14"/>
      <c r="E43" s="743"/>
      <c r="F43" s="743"/>
      <c r="G43" s="6"/>
    </row>
    <row r="44" spans="1:7" s="744" customFormat="1" ht="26.4">
      <c r="A44" s="745"/>
      <c r="B44" s="750" t="s">
        <v>390</v>
      </c>
      <c r="C44" s="14"/>
      <c r="D44" s="14"/>
      <c r="E44" s="743"/>
      <c r="F44" s="743"/>
      <c r="G44" s="6"/>
    </row>
    <row r="45" spans="1:7" s="744" customFormat="1">
      <c r="A45" s="745"/>
      <c r="B45" s="751" t="s">
        <v>395</v>
      </c>
      <c r="C45" s="14"/>
      <c r="D45" s="14"/>
      <c r="E45" s="743"/>
      <c r="F45" s="743"/>
      <c r="G45" s="6"/>
    </row>
    <row r="46" spans="1:7" s="744" customFormat="1">
      <c r="A46" s="745"/>
      <c r="B46" s="754" t="s">
        <v>396</v>
      </c>
      <c r="C46" s="14"/>
      <c r="D46" s="14"/>
      <c r="E46" s="743"/>
      <c r="F46" s="743"/>
      <c r="G46" s="6"/>
    </row>
    <row r="47" spans="1:7" s="744" customFormat="1" ht="132">
      <c r="A47" s="745"/>
      <c r="B47" s="750" t="s">
        <v>397</v>
      </c>
      <c r="C47" s="14"/>
      <c r="D47" s="14"/>
      <c r="E47" s="743"/>
      <c r="F47" s="743"/>
      <c r="G47" s="6"/>
    </row>
    <row r="48" spans="1:7" s="744" customFormat="1" ht="198">
      <c r="A48" s="745"/>
      <c r="B48" s="750" t="s">
        <v>398</v>
      </c>
      <c r="C48" s="14"/>
      <c r="D48" s="14"/>
      <c r="E48" s="743"/>
      <c r="F48" s="743"/>
      <c r="G48" s="6"/>
    </row>
    <row r="49" spans="1:7" s="744" customFormat="1">
      <c r="A49" s="745"/>
      <c r="B49" s="750" t="s">
        <v>379</v>
      </c>
      <c r="C49" s="14"/>
      <c r="D49" s="14"/>
      <c r="E49" s="743"/>
      <c r="F49" s="743"/>
      <c r="G49" s="6"/>
    </row>
    <row r="50" spans="1:7" s="744" customFormat="1">
      <c r="A50" s="745"/>
      <c r="B50" s="750" t="s">
        <v>386</v>
      </c>
      <c r="C50" s="14"/>
      <c r="D50" s="14"/>
      <c r="E50" s="743"/>
      <c r="F50" s="743"/>
      <c r="G50" s="6"/>
    </row>
    <row r="51" spans="1:7" s="744" customFormat="1" ht="105.6">
      <c r="A51" s="745"/>
      <c r="B51" s="750" t="s">
        <v>399</v>
      </c>
      <c r="C51" s="14"/>
      <c r="D51" s="14"/>
      <c r="E51" s="743"/>
      <c r="F51" s="743"/>
      <c r="G51" s="6"/>
    </row>
    <row r="52" spans="1:7" s="744" customFormat="1" ht="79.2">
      <c r="A52" s="745"/>
      <c r="B52" s="750" t="s">
        <v>400</v>
      </c>
      <c r="C52" s="14"/>
      <c r="D52" s="14"/>
      <c r="E52" s="743"/>
      <c r="F52" s="743"/>
      <c r="G52" s="6"/>
    </row>
    <row r="53" spans="1:7" s="744" customFormat="1" ht="92.4">
      <c r="A53" s="745"/>
      <c r="B53" s="750" t="s">
        <v>401</v>
      </c>
      <c r="C53" s="14"/>
      <c r="D53" s="14"/>
      <c r="E53" s="743"/>
      <c r="F53" s="743"/>
      <c r="G53" s="6"/>
    </row>
    <row r="54" spans="1:7" s="744" customFormat="1" ht="92.4">
      <c r="A54" s="745"/>
      <c r="B54" s="750" t="s">
        <v>374</v>
      </c>
      <c r="C54" s="14"/>
      <c r="D54" s="14"/>
      <c r="E54" s="743"/>
      <c r="F54" s="743"/>
      <c r="G54" s="6"/>
    </row>
    <row r="55" spans="1:7" s="744" customFormat="1" ht="79.2">
      <c r="A55" s="745"/>
      <c r="B55" s="750" t="s">
        <v>402</v>
      </c>
      <c r="C55" s="14"/>
      <c r="D55" s="14"/>
      <c r="E55" s="743"/>
      <c r="F55" s="743"/>
      <c r="G55" s="6"/>
    </row>
    <row r="56" spans="1:7" s="744" customFormat="1" ht="26.4">
      <c r="A56" s="745"/>
      <c r="B56" s="750" t="s">
        <v>376</v>
      </c>
      <c r="C56" s="14"/>
      <c r="D56" s="14"/>
      <c r="E56" s="743"/>
      <c r="F56" s="743"/>
      <c r="G56" s="6"/>
    </row>
    <row r="57" spans="1:7" s="744" customFormat="1" ht="52.8">
      <c r="A57" s="745"/>
      <c r="B57" s="750" t="s">
        <v>403</v>
      </c>
      <c r="C57" s="14"/>
      <c r="D57" s="14"/>
      <c r="E57" s="743"/>
      <c r="F57" s="743"/>
      <c r="G57" s="6"/>
    </row>
    <row r="58" spans="1:7" s="744" customFormat="1">
      <c r="A58" s="745" t="s">
        <v>124</v>
      </c>
      <c r="B58" s="754" t="s">
        <v>404</v>
      </c>
      <c r="C58" s="14"/>
      <c r="D58" s="14"/>
      <c r="E58" s="743"/>
      <c r="F58" s="743"/>
      <c r="G58" s="6"/>
    </row>
    <row r="59" spans="1:7" s="744" customFormat="1">
      <c r="A59" s="745" t="s">
        <v>124</v>
      </c>
      <c r="B59" s="754" t="s">
        <v>405</v>
      </c>
      <c r="C59" s="14" t="s">
        <v>36</v>
      </c>
      <c r="D59" s="14">
        <v>1</v>
      </c>
      <c r="E59" s="18">
        <v>32000</v>
      </c>
      <c r="F59" s="18"/>
      <c r="G59" s="615">
        <f t="shared" ref="G59:G122" si="0">F59*D59</f>
        <v>0</v>
      </c>
    </row>
    <row r="60" spans="1:7" s="744" customFormat="1">
      <c r="A60" s="745"/>
      <c r="B60" s="755"/>
      <c r="C60" s="14"/>
      <c r="D60" s="14"/>
      <c r="E60" s="743"/>
      <c r="F60" s="18"/>
      <c r="G60" s="615">
        <f t="shared" si="0"/>
        <v>0</v>
      </c>
    </row>
    <row r="61" spans="1:7" s="744" customFormat="1" ht="26.4">
      <c r="A61" s="490">
        <f>COUNT($A$6:A35)+1</f>
        <v>2</v>
      </c>
      <c r="B61" s="742" t="s">
        <v>445</v>
      </c>
      <c r="C61" s="14"/>
      <c r="D61" s="14"/>
      <c r="E61" s="743"/>
      <c r="F61" s="18"/>
      <c r="G61" s="615">
        <f t="shared" si="0"/>
        <v>0</v>
      </c>
    </row>
    <row r="62" spans="1:7" s="744" customFormat="1">
      <c r="A62" s="490"/>
      <c r="B62" s="742" t="s">
        <v>407</v>
      </c>
      <c r="C62" s="14"/>
      <c r="D62" s="14"/>
      <c r="E62" s="743"/>
      <c r="F62" s="18"/>
      <c r="G62" s="615">
        <f t="shared" si="0"/>
        <v>0</v>
      </c>
    </row>
    <row r="63" spans="1:7" s="744" customFormat="1" ht="39.6">
      <c r="A63" s="490"/>
      <c r="B63" s="742" t="s">
        <v>408</v>
      </c>
      <c r="C63" s="14"/>
      <c r="D63" s="14"/>
      <c r="E63" s="743"/>
      <c r="F63" s="18"/>
      <c r="G63" s="615">
        <f t="shared" si="0"/>
        <v>0</v>
      </c>
    </row>
    <row r="64" spans="1:7" s="744" customFormat="1" ht="303.60000000000002">
      <c r="A64" s="490"/>
      <c r="B64" s="742" t="s">
        <v>409</v>
      </c>
      <c r="C64" s="14"/>
      <c r="D64" s="14"/>
      <c r="E64" s="743"/>
      <c r="F64" s="18"/>
      <c r="G64" s="615">
        <f t="shared" si="0"/>
        <v>0</v>
      </c>
    </row>
    <row r="65" spans="1:7" s="744" customFormat="1" ht="132">
      <c r="A65" s="490"/>
      <c r="B65" s="742" t="s">
        <v>410</v>
      </c>
      <c r="C65" s="14"/>
      <c r="D65" s="14"/>
      <c r="E65" s="743"/>
      <c r="F65" s="18"/>
      <c r="G65" s="615">
        <f t="shared" si="0"/>
        <v>0</v>
      </c>
    </row>
    <row r="66" spans="1:7" s="744" customFormat="1" ht="171.6">
      <c r="A66" s="490"/>
      <c r="B66" s="742" t="s">
        <v>411</v>
      </c>
      <c r="C66" s="14"/>
      <c r="D66" s="14"/>
      <c r="E66" s="743"/>
      <c r="F66" s="18"/>
      <c r="G66" s="615">
        <f t="shared" si="0"/>
        <v>0</v>
      </c>
    </row>
    <row r="67" spans="1:7" s="744" customFormat="1" ht="184.8">
      <c r="A67" s="490"/>
      <c r="B67" s="742" t="s">
        <v>412</v>
      </c>
      <c r="C67" s="14"/>
      <c r="D67" s="14"/>
      <c r="E67" s="743"/>
      <c r="F67" s="18"/>
      <c r="G67" s="615">
        <f t="shared" si="0"/>
        <v>0</v>
      </c>
    </row>
    <row r="68" spans="1:7" s="744" customFormat="1" ht="79.2">
      <c r="A68" s="490"/>
      <c r="B68" s="742" t="s">
        <v>413</v>
      </c>
      <c r="C68" s="14"/>
      <c r="D68" s="14"/>
      <c r="E68" s="743"/>
      <c r="F68" s="18"/>
      <c r="G68" s="615">
        <f t="shared" si="0"/>
        <v>0</v>
      </c>
    </row>
    <row r="69" spans="1:7" s="744" customFormat="1" ht="52.8">
      <c r="A69" s="490"/>
      <c r="B69" s="742" t="s">
        <v>414</v>
      </c>
      <c r="C69" s="14"/>
      <c r="D69" s="14"/>
      <c r="E69" s="743"/>
      <c r="F69" s="18"/>
      <c r="G69" s="615">
        <f t="shared" si="0"/>
        <v>0</v>
      </c>
    </row>
    <row r="70" spans="1:7" s="744" customFormat="1">
      <c r="A70" s="490"/>
      <c r="B70" s="751" t="s">
        <v>372</v>
      </c>
      <c r="C70" s="14"/>
      <c r="D70" s="14"/>
      <c r="E70" s="743"/>
      <c r="F70" s="18"/>
      <c r="G70" s="615">
        <f t="shared" si="0"/>
        <v>0</v>
      </c>
    </row>
    <row r="71" spans="1:7" s="744" customFormat="1" ht="39.6">
      <c r="A71" s="490"/>
      <c r="B71" s="742" t="s">
        <v>415</v>
      </c>
      <c r="C71" s="14"/>
      <c r="D71" s="14"/>
      <c r="E71" s="743"/>
      <c r="F71" s="18"/>
      <c r="G71" s="615">
        <f t="shared" si="0"/>
        <v>0</v>
      </c>
    </row>
    <row r="72" spans="1:7" s="744" customFormat="1">
      <c r="A72" s="490"/>
      <c r="B72" s="742" t="s">
        <v>416</v>
      </c>
      <c r="C72" s="14"/>
      <c r="D72" s="14"/>
      <c r="E72" s="743"/>
      <c r="F72" s="18"/>
      <c r="G72" s="615">
        <f t="shared" si="0"/>
        <v>0</v>
      </c>
    </row>
    <row r="73" spans="1:7" s="744" customFormat="1" ht="92.4">
      <c r="A73" s="490"/>
      <c r="B73" s="742" t="s">
        <v>417</v>
      </c>
      <c r="C73" s="14"/>
      <c r="D73" s="14"/>
      <c r="E73" s="743"/>
      <c r="F73" s="18"/>
      <c r="G73" s="615">
        <f t="shared" si="0"/>
        <v>0</v>
      </c>
    </row>
    <row r="74" spans="1:7" s="744" customFormat="1">
      <c r="A74" s="490"/>
      <c r="B74" s="754" t="s">
        <v>418</v>
      </c>
      <c r="C74" s="14"/>
      <c r="D74" s="14"/>
      <c r="E74" s="743"/>
      <c r="F74" s="18"/>
      <c r="G74" s="615">
        <f t="shared" si="0"/>
        <v>0</v>
      </c>
    </row>
    <row r="75" spans="1:7" s="744" customFormat="1">
      <c r="A75" s="490"/>
      <c r="B75" s="742" t="s">
        <v>419</v>
      </c>
      <c r="C75" s="14"/>
      <c r="D75" s="14"/>
      <c r="E75" s="743"/>
      <c r="F75" s="18"/>
      <c r="G75" s="615">
        <f t="shared" si="0"/>
        <v>0</v>
      </c>
    </row>
    <row r="76" spans="1:7" s="744" customFormat="1" ht="79.2">
      <c r="A76" s="490"/>
      <c r="B76" s="742" t="s">
        <v>420</v>
      </c>
      <c r="C76" s="14"/>
      <c r="D76" s="14"/>
      <c r="E76" s="743"/>
      <c r="F76" s="18"/>
      <c r="G76" s="615">
        <f t="shared" si="0"/>
        <v>0</v>
      </c>
    </row>
    <row r="77" spans="1:7" s="744" customFormat="1" ht="52.8">
      <c r="A77" s="490"/>
      <c r="B77" s="742" t="s">
        <v>421</v>
      </c>
      <c r="C77" s="14"/>
      <c r="D77" s="14"/>
      <c r="E77" s="743"/>
      <c r="F77" s="18"/>
      <c r="G77" s="615">
        <f t="shared" si="0"/>
        <v>0</v>
      </c>
    </row>
    <row r="78" spans="1:7" s="744" customFormat="1" ht="171.6">
      <c r="A78" s="490"/>
      <c r="B78" s="742" t="s">
        <v>422</v>
      </c>
      <c r="C78" s="14"/>
      <c r="D78" s="14"/>
      <c r="E78" s="743"/>
      <c r="F78" s="18"/>
      <c r="G78" s="615">
        <f t="shared" si="0"/>
        <v>0</v>
      </c>
    </row>
    <row r="79" spans="1:7" s="744" customFormat="1" ht="79.2">
      <c r="A79" s="490"/>
      <c r="B79" s="742" t="s">
        <v>400</v>
      </c>
      <c r="C79" s="14"/>
      <c r="D79" s="14"/>
      <c r="E79" s="743"/>
      <c r="F79" s="18"/>
      <c r="G79" s="615">
        <f t="shared" si="0"/>
        <v>0</v>
      </c>
    </row>
    <row r="80" spans="1:7" s="744" customFormat="1" ht="79.2">
      <c r="A80" s="490"/>
      <c r="B80" s="742" t="s">
        <v>423</v>
      </c>
      <c r="C80" s="14"/>
      <c r="D80" s="14"/>
      <c r="E80" s="743"/>
      <c r="F80" s="18"/>
      <c r="G80" s="615">
        <f t="shared" si="0"/>
        <v>0</v>
      </c>
    </row>
    <row r="81" spans="1:7" s="744" customFormat="1" ht="26.4">
      <c r="A81" s="490"/>
      <c r="B81" s="742" t="s">
        <v>424</v>
      </c>
      <c r="C81" s="14"/>
      <c r="D81" s="14"/>
      <c r="E81" s="743"/>
      <c r="F81" s="18"/>
      <c r="G81" s="615">
        <f t="shared" si="0"/>
        <v>0</v>
      </c>
    </row>
    <row r="82" spans="1:7" s="744" customFormat="1">
      <c r="A82" s="490"/>
      <c r="B82" s="742" t="s">
        <v>425</v>
      </c>
      <c r="C82" s="14"/>
      <c r="D82" s="14"/>
      <c r="E82" s="743"/>
      <c r="F82" s="18"/>
      <c r="G82" s="615">
        <f t="shared" si="0"/>
        <v>0</v>
      </c>
    </row>
    <row r="83" spans="1:7" s="744" customFormat="1">
      <c r="A83" s="490"/>
      <c r="B83" s="751" t="s">
        <v>395</v>
      </c>
      <c r="C83" s="14"/>
      <c r="D83" s="14"/>
      <c r="E83" s="743"/>
      <c r="F83" s="18"/>
      <c r="G83" s="615">
        <f t="shared" si="0"/>
        <v>0</v>
      </c>
    </row>
    <row r="84" spans="1:7" s="744" customFormat="1" ht="79.2">
      <c r="A84" s="490"/>
      <c r="B84" s="742" t="s">
        <v>426</v>
      </c>
      <c r="C84" s="14"/>
      <c r="D84" s="14"/>
      <c r="E84" s="743"/>
      <c r="F84" s="18"/>
      <c r="G84" s="615">
        <f t="shared" si="0"/>
        <v>0</v>
      </c>
    </row>
    <row r="85" spans="1:7" s="744" customFormat="1" ht="79.2">
      <c r="A85" s="490"/>
      <c r="B85" s="742" t="s">
        <v>427</v>
      </c>
      <c r="C85" s="14"/>
      <c r="D85" s="14"/>
      <c r="E85" s="743"/>
      <c r="F85" s="18"/>
      <c r="G85" s="615">
        <f t="shared" si="0"/>
        <v>0</v>
      </c>
    </row>
    <row r="86" spans="1:7" s="744" customFormat="1" ht="92.4">
      <c r="A86" s="490"/>
      <c r="B86" s="742" t="s">
        <v>428</v>
      </c>
      <c r="C86" s="14"/>
      <c r="D86" s="14"/>
      <c r="E86" s="743"/>
      <c r="F86" s="18"/>
      <c r="G86" s="615">
        <f t="shared" si="0"/>
        <v>0</v>
      </c>
    </row>
    <row r="87" spans="1:7" s="744" customFormat="1" ht="92.4">
      <c r="A87" s="490"/>
      <c r="B87" s="742" t="s">
        <v>429</v>
      </c>
      <c r="C87" s="14"/>
      <c r="D87" s="14"/>
      <c r="E87" s="743"/>
      <c r="F87" s="18"/>
      <c r="G87" s="615">
        <f t="shared" si="0"/>
        <v>0</v>
      </c>
    </row>
    <row r="88" spans="1:7" s="744" customFormat="1" ht="79.2">
      <c r="A88" s="490"/>
      <c r="B88" s="742" t="s">
        <v>375</v>
      </c>
      <c r="C88" s="14"/>
      <c r="D88" s="14"/>
      <c r="E88" s="743"/>
      <c r="F88" s="18"/>
      <c r="G88" s="615">
        <f t="shared" si="0"/>
        <v>0</v>
      </c>
    </row>
    <row r="89" spans="1:7" s="744" customFormat="1" ht="26.4">
      <c r="A89" s="490"/>
      <c r="B89" s="742" t="s">
        <v>376</v>
      </c>
      <c r="C89" s="14"/>
      <c r="D89" s="14"/>
      <c r="E89" s="743"/>
      <c r="F89" s="18"/>
      <c r="G89" s="615">
        <f t="shared" si="0"/>
        <v>0</v>
      </c>
    </row>
    <row r="90" spans="1:7" s="744" customFormat="1">
      <c r="A90" s="490"/>
      <c r="B90" s="742" t="s">
        <v>386</v>
      </c>
      <c r="C90" s="14"/>
      <c r="D90" s="14"/>
      <c r="E90" s="743"/>
      <c r="F90" s="18"/>
      <c r="G90" s="615">
        <f t="shared" si="0"/>
        <v>0</v>
      </c>
    </row>
    <row r="91" spans="1:7" s="744" customFormat="1" ht="105.6">
      <c r="A91" s="490"/>
      <c r="B91" s="742" t="s">
        <v>399</v>
      </c>
      <c r="C91" s="14"/>
      <c r="D91" s="14"/>
      <c r="E91" s="743"/>
      <c r="F91" s="18"/>
      <c r="G91" s="615">
        <f t="shared" si="0"/>
        <v>0</v>
      </c>
    </row>
    <row r="92" spans="1:7" s="744" customFormat="1">
      <c r="A92" s="490"/>
      <c r="B92" s="742"/>
      <c r="C92" s="14"/>
      <c r="D92" s="14"/>
      <c r="E92" s="743"/>
      <c r="F92" s="18"/>
      <c r="G92" s="615">
        <f t="shared" si="0"/>
        <v>0</v>
      </c>
    </row>
    <row r="93" spans="1:7" s="744" customFormat="1">
      <c r="A93" s="490"/>
      <c r="B93" s="751" t="s">
        <v>392</v>
      </c>
      <c r="C93" s="14"/>
      <c r="D93" s="14"/>
      <c r="E93" s="743"/>
      <c r="F93" s="18"/>
      <c r="G93" s="615">
        <f t="shared" si="0"/>
        <v>0</v>
      </c>
    </row>
    <row r="94" spans="1:7" s="744" customFormat="1">
      <c r="A94" s="490"/>
      <c r="B94" s="751" t="s">
        <v>395</v>
      </c>
      <c r="C94" s="14"/>
      <c r="D94" s="14"/>
      <c r="E94" s="743"/>
      <c r="F94" s="18"/>
      <c r="G94" s="615">
        <f t="shared" si="0"/>
        <v>0</v>
      </c>
    </row>
    <row r="95" spans="1:7" s="744" customFormat="1" ht="79.2">
      <c r="A95" s="490"/>
      <c r="B95" s="742" t="s">
        <v>402</v>
      </c>
      <c r="C95" s="14"/>
      <c r="D95" s="14"/>
      <c r="E95" s="743"/>
      <c r="F95" s="18"/>
      <c r="G95" s="615">
        <f t="shared" si="0"/>
        <v>0</v>
      </c>
    </row>
    <row r="96" spans="1:7" s="744" customFormat="1" ht="26.4">
      <c r="A96" s="490"/>
      <c r="B96" s="742" t="s">
        <v>376</v>
      </c>
      <c r="C96" s="14"/>
      <c r="D96" s="14"/>
      <c r="E96" s="743"/>
      <c r="F96" s="18"/>
      <c r="G96" s="615">
        <f t="shared" si="0"/>
        <v>0</v>
      </c>
    </row>
    <row r="97" spans="1:7" s="744" customFormat="1">
      <c r="A97" s="490"/>
      <c r="B97" s="754" t="s">
        <v>396</v>
      </c>
      <c r="C97" s="14"/>
      <c r="D97" s="14"/>
      <c r="E97" s="743"/>
      <c r="F97" s="18"/>
      <c r="G97" s="615">
        <f t="shared" si="0"/>
        <v>0</v>
      </c>
    </row>
    <row r="98" spans="1:7" s="744" customFormat="1">
      <c r="A98" s="490"/>
      <c r="B98" s="742" t="s">
        <v>430</v>
      </c>
      <c r="C98" s="14"/>
      <c r="D98" s="14"/>
      <c r="E98" s="743"/>
      <c r="F98" s="18"/>
      <c r="G98" s="615">
        <f t="shared" si="0"/>
        <v>0</v>
      </c>
    </row>
    <row r="99" spans="1:7" s="744" customFormat="1" ht="52.8">
      <c r="A99" s="490"/>
      <c r="B99" s="742" t="s">
        <v>431</v>
      </c>
      <c r="C99" s="14"/>
      <c r="D99" s="14"/>
      <c r="E99" s="743"/>
      <c r="F99" s="18"/>
      <c r="G99" s="615">
        <f t="shared" si="0"/>
        <v>0</v>
      </c>
    </row>
    <row r="100" spans="1:7" s="744" customFormat="1">
      <c r="A100" s="490"/>
      <c r="B100" s="742" t="s">
        <v>416</v>
      </c>
      <c r="C100" s="14"/>
      <c r="D100" s="14"/>
      <c r="E100" s="743"/>
      <c r="F100" s="18"/>
      <c r="G100" s="615">
        <f t="shared" si="0"/>
        <v>0</v>
      </c>
    </row>
    <row r="101" spans="1:7" s="744" customFormat="1" ht="79.2">
      <c r="A101" s="490"/>
      <c r="B101" s="742" t="s">
        <v>400</v>
      </c>
      <c r="C101" s="14"/>
      <c r="D101" s="14"/>
      <c r="E101" s="743"/>
      <c r="F101" s="18"/>
      <c r="G101" s="615">
        <f t="shared" si="0"/>
        <v>0</v>
      </c>
    </row>
    <row r="102" spans="1:7" s="744" customFormat="1" ht="79.2">
      <c r="A102" s="490"/>
      <c r="B102" s="742" t="s">
        <v>432</v>
      </c>
      <c r="C102" s="14"/>
      <c r="D102" s="14"/>
      <c r="E102" s="743"/>
      <c r="F102" s="18"/>
      <c r="G102" s="615">
        <f t="shared" si="0"/>
        <v>0</v>
      </c>
    </row>
    <row r="103" spans="1:7" s="744" customFormat="1" ht="26.4">
      <c r="A103" s="490"/>
      <c r="B103" s="742" t="s">
        <v>424</v>
      </c>
      <c r="C103" s="14"/>
      <c r="D103" s="14"/>
      <c r="E103" s="743"/>
      <c r="F103" s="18"/>
      <c r="G103" s="615">
        <f t="shared" si="0"/>
        <v>0</v>
      </c>
    </row>
    <row r="104" spans="1:7" s="744" customFormat="1">
      <c r="A104" s="490"/>
      <c r="B104" s="742" t="s">
        <v>425</v>
      </c>
      <c r="C104" s="14"/>
      <c r="D104" s="14"/>
      <c r="E104" s="743"/>
      <c r="F104" s="18"/>
      <c r="G104" s="615">
        <f t="shared" si="0"/>
        <v>0</v>
      </c>
    </row>
    <row r="105" spans="1:7" s="744" customFormat="1" ht="92.4">
      <c r="A105" s="490"/>
      <c r="B105" s="742" t="s">
        <v>433</v>
      </c>
      <c r="C105" s="14"/>
      <c r="D105" s="14"/>
      <c r="E105" s="743"/>
      <c r="F105" s="18"/>
      <c r="G105" s="615">
        <f t="shared" si="0"/>
        <v>0</v>
      </c>
    </row>
    <row r="106" spans="1:7" s="744" customFormat="1">
      <c r="A106" s="490"/>
      <c r="B106" s="754" t="s">
        <v>418</v>
      </c>
      <c r="C106" s="14"/>
      <c r="D106" s="14"/>
      <c r="E106" s="743"/>
      <c r="F106" s="18"/>
      <c r="G106" s="615">
        <f t="shared" si="0"/>
        <v>0</v>
      </c>
    </row>
    <row r="107" spans="1:7" s="744" customFormat="1">
      <c r="A107" s="490"/>
      <c r="B107" s="742" t="s">
        <v>419</v>
      </c>
      <c r="C107" s="14"/>
      <c r="D107" s="14"/>
      <c r="E107" s="743"/>
      <c r="F107" s="18"/>
      <c r="G107" s="615">
        <f t="shared" si="0"/>
        <v>0</v>
      </c>
    </row>
    <row r="108" spans="1:7" s="744" customFormat="1">
      <c r="A108" s="490"/>
      <c r="B108" s="751" t="s">
        <v>434</v>
      </c>
      <c r="C108" s="14"/>
      <c r="D108" s="14"/>
      <c r="E108" s="743"/>
      <c r="F108" s="18"/>
      <c r="G108" s="615">
        <f t="shared" si="0"/>
        <v>0</v>
      </c>
    </row>
    <row r="109" spans="1:7" s="744" customFormat="1">
      <c r="A109" s="490"/>
      <c r="B109" s="742" t="s">
        <v>435</v>
      </c>
      <c r="C109" s="14"/>
      <c r="D109" s="14"/>
      <c r="E109" s="743"/>
      <c r="F109" s="18"/>
      <c r="G109" s="615">
        <f t="shared" si="0"/>
        <v>0</v>
      </c>
    </row>
    <row r="110" spans="1:7" s="744" customFormat="1" ht="158.4">
      <c r="A110" s="490"/>
      <c r="B110" s="742" t="s">
        <v>436</v>
      </c>
      <c r="C110" s="14"/>
      <c r="D110" s="14"/>
      <c r="E110" s="743"/>
      <c r="F110" s="18"/>
      <c r="G110" s="615">
        <f t="shared" si="0"/>
        <v>0</v>
      </c>
    </row>
    <row r="111" spans="1:7" s="744" customFormat="1" ht="409.6">
      <c r="A111" s="490"/>
      <c r="B111" s="742" t="s">
        <v>437</v>
      </c>
      <c r="C111" s="14"/>
      <c r="D111" s="14"/>
      <c r="E111" s="743"/>
      <c r="F111" s="18"/>
      <c r="G111" s="615">
        <f t="shared" si="0"/>
        <v>0</v>
      </c>
    </row>
    <row r="112" spans="1:7" s="744" customFormat="1" ht="171.6">
      <c r="A112" s="490"/>
      <c r="B112" s="742" t="s">
        <v>438</v>
      </c>
      <c r="C112" s="14"/>
      <c r="D112" s="14"/>
      <c r="E112" s="743"/>
      <c r="F112" s="18"/>
      <c r="G112" s="615">
        <f t="shared" si="0"/>
        <v>0</v>
      </c>
    </row>
    <row r="113" spans="1:7" s="744" customFormat="1">
      <c r="A113" s="490"/>
      <c r="B113" s="742" t="s">
        <v>439</v>
      </c>
      <c r="C113" s="14"/>
      <c r="D113" s="14"/>
      <c r="E113" s="743"/>
      <c r="F113" s="18"/>
      <c r="G113" s="615">
        <f t="shared" si="0"/>
        <v>0</v>
      </c>
    </row>
    <row r="114" spans="1:7" s="744" customFormat="1">
      <c r="A114" s="490"/>
      <c r="B114" s="742" t="s">
        <v>440</v>
      </c>
      <c r="C114" s="14"/>
      <c r="D114" s="14"/>
      <c r="E114" s="743"/>
      <c r="F114" s="18"/>
      <c r="G114" s="615">
        <f t="shared" si="0"/>
        <v>0</v>
      </c>
    </row>
    <row r="115" spans="1:7" s="744" customFormat="1" ht="26.4">
      <c r="A115" s="490"/>
      <c r="B115" s="742" t="s">
        <v>195</v>
      </c>
      <c r="C115" s="14"/>
      <c r="D115" s="14"/>
      <c r="E115" s="743"/>
      <c r="F115" s="18"/>
      <c r="G115" s="615">
        <f t="shared" si="0"/>
        <v>0</v>
      </c>
    </row>
    <row r="116" spans="1:7" s="744" customFormat="1" ht="145.19999999999999">
      <c r="A116" s="490"/>
      <c r="B116" s="742" t="s">
        <v>441</v>
      </c>
      <c r="C116" s="14"/>
      <c r="D116" s="14"/>
      <c r="E116" s="743"/>
      <c r="F116" s="18"/>
      <c r="G116" s="615">
        <f t="shared" si="0"/>
        <v>0</v>
      </c>
    </row>
    <row r="117" spans="1:7" s="744" customFormat="1">
      <c r="A117" s="745" t="s">
        <v>124</v>
      </c>
      <c r="B117" s="754" t="s">
        <v>404</v>
      </c>
      <c r="C117" s="14"/>
      <c r="D117" s="14"/>
      <c r="E117" s="743"/>
      <c r="F117" s="18"/>
      <c r="G117" s="615">
        <f t="shared" si="0"/>
        <v>0</v>
      </c>
    </row>
    <row r="118" spans="1:7" s="744" customFormat="1">
      <c r="A118" s="745" t="s">
        <v>124</v>
      </c>
      <c r="B118" s="754" t="s">
        <v>442</v>
      </c>
      <c r="C118" s="14"/>
      <c r="D118" s="14"/>
      <c r="E118" s="18"/>
      <c r="F118" s="18"/>
      <c r="G118" s="615">
        <f t="shared" si="0"/>
        <v>0</v>
      </c>
    </row>
    <row r="119" spans="1:7" s="744" customFormat="1">
      <c r="A119" s="745"/>
      <c r="B119" s="755" t="s">
        <v>443</v>
      </c>
      <c r="C119" s="14" t="s">
        <v>36</v>
      </c>
      <c r="D119" s="14">
        <v>1</v>
      </c>
      <c r="E119" s="18">
        <v>21000</v>
      </c>
      <c r="F119" s="18"/>
      <c r="G119" s="615">
        <f t="shared" si="0"/>
        <v>0</v>
      </c>
    </row>
    <row r="120" spans="1:7" s="744" customFormat="1">
      <c r="A120" s="490"/>
      <c r="B120" s="742"/>
      <c r="C120" s="14"/>
      <c r="D120" s="14"/>
      <c r="E120" s="743"/>
      <c r="F120" s="18"/>
      <c r="G120" s="615">
        <f t="shared" si="0"/>
        <v>0</v>
      </c>
    </row>
    <row r="121" spans="1:7" ht="26.4">
      <c r="A121" s="490">
        <f>COUNT($A$6:A120)+1</f>
        <v>3</v>
      </c>
      <c r="B121" s="4" t="s">
        <v>52</v>
      </c>
      <c r="C121" s="756"/>
      <c r="D121" s="757"/>
      <c r="E121" s="18">
        <v>0</v>
      </c>
      <c r="F121" s="18"/>
      <c r="G121" s="615">
        <f t="shared" si="0"/>
        <v>0</v>
      </c>
    </row>
    <row r="122" spans="1:7" ht="52.8">
      <c r="A122" s="481"/>
      <c r="B122" s="758" t="s">
        <v>53</v>
      </c>
      <c r="C122" s="757"/>
      <c r="D122" s="14"/>
      <c r="E122" s="18"/>
      <c r="F122" s="18"/>
      <c r="G122" s="615">
        <f t="shared" si="0"/>
        <v>0</v>
      </c>
    </row>
    <row r="123" spans="1:7">
      <c r="A123" s="481"/>
      <c r="B123" s="7" t="s">
        <v>446</v>
      </c>
      <c r="C123" s="757" t="s">
        <v>35</v>
      </c>
      <c r="D123" s="14">
        <v>2</v>
      </c>
      <c r="E123" s="18">
        <v>350</v>
      </c>
      <c r="F123" s="18"/>
      <c r="G123" s="615">
        <f t="shared" ref="G123:G186" si="1">F123*D123</f>
        <v>0</v>
      </c>
    </row>
    <row r="124" spans="1:7" s="744" customFormat="1">
      <c r="A124" s="490"/>
      <c r="B124" s="742"/>
      <c r="C124" s="14"/>
      <c r="D124" s="14"/>
      <c r="E124" s="743"/>
      <c r="F124" s="18"/>
      <c r="G124" s="615">
        <f t="shared" si="1"/>
        <v>0</v>
      </c>
    </row>
    <row r="125" spans="1:7">
      <c r="A125" s="490">
        <f>COUNT($A$6:A124)+1</f>
        <v>4</v>
      </c>
      <c r="B125" s="759" t="s">
        <v>54</v>
      </c>
      <c r="C125" s="760"/>
      <c r="D125" s="761"/>
      <c r="E125" s="18">
        <v>0</v>
      </c>
      <c r="F125" s="18"/>
      <c r="G125" s="615">
        <f t="shared" si="1"/>
        <v>0</v>
      </c>
    </row>
    <row r="126" spans="1:7" ht="39.6">
      <c r="A126" s="32"/>
      <c r="B126" s="762" t="s">
        <v>55</v>
      </c>
      <c r="C126" s="760"/>
      <c r="D126" s="761"/>
      <c r="E126" s="18">
        <v>0</v>
      </c>
      <c r="F126" s="18"/>
      <c r="G126" s="615">
        <f t="shared" si="1"/>
        <v>0</v>
      </c>
    </row>
    <row r="127" spans="1:7">
      <c r="A127" s="32"/>
      <c r="B127" s="759" t="s">
        <v>406</v>
      </c>
      <c r="C127" s="763" t="s">
        <v>35</v>
      </c>
      <c r="D127" s="763">
        <v>4</v>
      </c>
      <c r="E127" s="18">
        <v>350</v>
      </c>
      <c r="F127" s="18"/>
      <c r="G127" s="615">
        <f t="shared" si="1"/>
        <v>0</v>
      </c>
    </row>
    <row r="128" spans="1:7">
      <c r="A128" s="32"/>
      <c r="B128" s="759"/>
      <c r="C128" s="763"/>
      <c r="D128" s="763"/>
      <c r="E128" s="18">
        <v>0</v>
      </c>
      <c r="F128" s="18"/>
      <c r="G128" s="615">
        <f t="shared" si="1"/>
        <v>0</v>
      </c>
    </row>
    <row r="129" spans="1:7" s="41" customFormat="1" ht="39.6">
      <c r="A129" s="13">
        <f>COUNT($A$6:A127)+1</f>
        <v>5</v>
      </c>
      <c r="B129" s="2" t="s">
        <v>478</v>
      </c>
      <c r="C129" s="35"/>
      <c r="D129" s="36"/>
      <c r="E129" s="51"/>
      <c r="F129" s="18"/>
      <c r="G129" s="615">
        <f t="shared" si="1"/>
        <v>0</v>
      </c>
    </row>
    <row r="130" spans="1:7" s="41" customFormat="1">
      <c r="A130" s="13" t="s">
        <v>190</v>
      </c>
      <c r="B130" s="56" t="s">
        <v>473</v>
      </c>
      <c r="C130" s="36"/>
      <c r="D130" s="35"/>
      <c r="E130" s="51"/>
      <c r="F130" s="18"/>
      <c r="G130" s="615">
        <f t="shared" si="1"/>
        <v>0</v>
      </c>
    </row>
    <row r="131" spans="1:7" s="41" customFormat="1">
      <c r="A131" s="603"/>
      <c r="B131" s="56" t="s">
        <v>474</v>
      </c>
      <c r="C131" s="36"/>
      <c r="D131" s="35"/>
      <c r="E131" s="51"/>
      <c r="F131" s="18"/>
      <c r="G131" s="615">
        <f t="shared" si="1"/>
        <v>0</v>
      </c>
    </row>
    <row r="132" spans="1:7" s="41" customFormat="1">
      <c r="A132" s="124"/>
      <c r="B132" s="56" t="s">
        <v>479</v>
      </c>
      <c r="C132" s="36" t="s">
        <v>35</v>
      </c>
      <c r="D132" s="35">
        <v>3</v>
      </c>
      <c r="E132" s="18">
        <v>100</v>
      </c>
      <c r="F132" s="18"/>
      <c r="G132" s="615">
        <f t="shared" ref="G132" si="2">F132*D132</f>
        <v>0</v>
      </c>
    </row>
    <row r="133" spans="1:7" s="41" customFormat="1">
      <c r="A133" s="124"/>
      <c r="B133" s="56" t="s">
        <v>480</v>
      </c>
      <c r="C133" s="36" t="s">
        <v>35</v>
      </c>
      <c r="D133" s="35">
        <v>2</v>
      </c>
      <c r="E133" s="18">
        <v>100</v>
      </c>
      <c r="F133" s="18"/>
      <c r="G133" s="615">
        <f t="shared" ref="G133:G134" si="3">F133*D133</f>
        <v>0</v>
      </c>
    </row>
    <row r="134" spans="1:7" s="41" customFormat="1">
      <c r="A134" s="124"/>
      <c r="B134" s="56" t="s">
        <v>481</v>
      </c>
      <c r="C134" s="36" t="s">
        <v>35</v>
      </c>
      <c r="D134" s="35">
        <v>1</v>
      </c>
      <c r="E134" s="18">
        <v>100</v>
      </c>
      <c r="F134" s="18"/>
      <c r="G134" s="615">
        <f t="shared" si="3"/>
        <v>0</v>
      </c>
    </row>
    <row r="135" spans="1:7" s="41" customFormat="1">
      <c r="A135" s="124"/>
      <c r="B135" s="56" t="s">
        <v>477</v>
      </c>
      <c r="C135" s="36" t="s">
        <v>35</v>
      </c>
      <c r="D135" s="35">
        <v>1</v>
      </c>
      <c r="E135" s="18">
        <v>100</v>
      </c>
      <c r="F135" s="18"/>
      <c r="G135" s="615">
        <f t="shared" ref="G135:G139" si="4">F135*D135</f>
        <v>0</v>
      </c>
    </row>
    <row r="136" spans="1:7" s="41" customFormat="1">
      <c r="A136" s="124"/>
      <c r="B136" s="56" t="s">
        <v>482</v>
      </c>
      <c r="C136" s="36" t="s">
        <v>35</v>
      </c>
      <c r="D136" s="35">
        <v>2</v>
      </c>
      <c r="E136" s="18">
        <v>100</v>
      </c>
      <c r="F136" s="18"/>
      <c r="G136" s="615">
        <f t="shared" si="4"/>
        <v>0</v>
      </c>
    </row>
    <row r="137" spans="1:7" s="41" customFormat="1">
      <c r="A137" s="603"/>
      <c r="B137" s="56" t="s">
        <v>483</v>
      </c>
      <c r="C137" s="36" t="s">
        <v>35</v>
      </c>
      <c r="D137" s="35">
        <v>1</v>
      </c>
      <c r="E137" s="18">
        <v>100</v>
      </c>
      <c r="F137" s="18"/>
      <c r="G137" s="615">
        <f t="shared" si="4"/>
        <v>0</v>
      </c>
    </row>
    <row r="138" spans="1:7" s="41" customFormat="1">
      <c r="A138" s="603"/>
      <c r="B138" s="56" t="s">
        <v>476</v>
      </c>
      <c r="C138" s="36" t="s">
        <v>35</v>
      </c>
      <c r="D138" s="35">
        <v>2</v>
      </c>
      <c r="E138" s="18">
        <v>100</v>
      </c>
      <c r="F138" s="18"/>
      <c r="G138" s="615">
        <f t="shared" si="4"/>
        <v>0</v>
      </c>
    </row>
    <row r="139" spans="1:7" s="41" customFormat="1">
      <c r="A139" s="603"/>
      <c r="B139" s="56" t="s">
        <v>475</v>
      </c>
      <c r="C139" s="36" t="s">
        <v>35</v>
      </c>
      <c r="D139" s="35">
        <v>1</v>
      </c>
      <c r="E139" s="18">
        <v>100</v>
      </c>
      <c r="F139" s="18"/>
      <c r="G139" s="615">
        <f t="shared" si="4"/>
        <v>0</v>
      </c>
    </row>
    <row r="140" spans="1:7" s="41" customFormat="1">
      <c r="A140" s="603"/>
      <c r="B140" s="56"/>
      <c r="C140" s="36"/>
      <c r="D140" s="35"/>
      <c r="E140" s="51"/>
      <c r="F140" s="18"/>
      <c r="G140" s="615">
        <f t="shared" si="1"/>
        <v>0</v>
      </c>
    </row>
    <row r="141" spans="1:7" ht="39.6">
      <c r="A141" s="490">
        <f>COUNT($A$6:A132)+1</f>
        <v>6</v>
      </c>
      <c r="B141" s="2" t="s">
        <v>485</v>
      </c>
      <c r="C141" s="14"/>
      <c r="D141" s="14"/>
      <c r="E141" s="18"/>
      <c r="F141" s="18"/>
      <c r="G141" s="615">
        <f t="shared" si="1"/>
        <v>0</v>
      </c>
    </row>
    <row r="142" spans="1:7">
      <c r="A142" s="13" t="s">
        <v>190</v>
      </c>
      <c r="B142" s="56" t="s">
        <v>473</v>
      </c>
      <c r="C142" s="14"/>
      <c r="D142" s="14"/>
      <c r="E142" s="18"/>
      <c r="F142" s="18"/>
      <c r="G142" s="615">
        <f t="shared" si="1"/>
        <v>0</v>
      </c>
    </row>
    <row r="143" spans="1:7">
      <c r="A143" s="764"/>
      <c r="B143" s="56" t="s">
        <v>484</v>
      </c>
      <c r="C143" s="14"/>
      <c r="D143" s="14"/>
      <c r="E143" s="18"/>
      <c r="F143" s="18"/>
      <c r="G143" s="615">
        <f t="shared" si="1"/>
        <v>0</v>
      </c>
    </row>
    <row r="144" spans="1:7">
      <c r="A144" s="764"/>
      <c r="B144" s="765" t="s">
        <v>84</v>
      </c>
      <c r="C144" s="14" t="s">
        <v>35</v>
      </c>
      <c r="D144" s="14">
        <v>18</v>
      </c>
      <c r="E144" s="18">
        <v>18</v>
      </c>
      <c r="F144" s="18"/>
      <c r="G144" s="615">
        <f t="shared" si="1"/>
        <v>0</v>
      </c>
    </row>
    <row r="145" spans="1:23">
      <c r="A145" s="764"/>
      <c r="B145" s="765"/>
      <c r="C145" s="14"/>
      <c r="D145" s="14"/>
      <c r="E145" s="18"/>
      <c r="F145" s="18"/>
      <c r="G145" s="615">
        <f t="shared" si="1"/>
        <v>0</v>
      </c>
    </row>
    <row r="146" spans="1:23" s="41" customFormat="1">
      <c r="A146" s="490">
        <f>COUNT($A$6:A145)+1</f>
        <v>7</v>
      </c>
      <c r="B146" s="766" t="s">
        <v>488</v>
      </c>
      <c r="C146" s="767"/>
      <c r="D146" s="661"/>
      <c r="E146" s="661"/>
      <c r="F146" s="18"/>
      <c r="G146" s="615">
        <f t="shared" si="1"/>
        <v>0</v>
      </c>
      <c r="H146" s="46"/>
      <c r="I146" s="47"/>
      <c r="J146" s="47"/>
      <c r="K146" s="47"/>
      <c r="L146" s="47"/>
      <c r="M146" s="48"/>
      <c r="N146" s="48"/>
      <c r="O146" s="470"/>
      <c r="P146" s="49"/>
      <c r="Q146" s="48"/>
      <c r="R146" s="48"/>
      <c r="S146" s="48"/>
      <c r="T146" s="48"/>
      <c r="U146" s="48"/>
      <c r="V146" s="50"/>
      <c r="W146" s="48"/>
    </row>
    <row r="147" spans="1:23" s="41" customFormat="1" ht="52.8">
      <c r="B147" s="44" t="s">
        <v>492</v>
      </c>
      <c r="C147" s="661"/>
      <c r="D147" s="767"/>
      <c r="E147" s="767"/>
      <c r="F147" s="18"/>
      <c r="G147" s="615">
        <f t="shared" si="1"/>
        <v>0</v>
      </c>
      <c r="H147" s="46"/>
      <c r="I147" s="47"/>
      <c r="J147" s="47"/>
      <c r="K147" s="47"/>
      <c r="L147" s="47"/>
      <c r="M147" s="48"/>
      <c r="N147" s="48"/>
      <c r="O147" s="470"/>
      <c r="P147" s="49"/>
      <c r="Q147" s="48"/>
      <c r="R147" s="48"/>
      <c r="S147" s="48"/>
      <c r="T147" s="48"/>
      <c r="U147" s="48"/>
      <c r="V147" s="50"/>
      <c r="W147" s="48"/>
    </row>
    <row r="148" spans="1:23">
      <c r="A148" s="13" t="s">
        <v>190</v>
      </c>
      <c r="B148" s="56" t="s">
        <v>490</v>
      </c>
      <c r="C148" s="14"/>
      <c r="D148" s="14"/>
      <c r="E148" s="18"/>
      <c r="F148" s="18"/>
      <c r="G148" s="615">
        <f t="shared" si="1"/>
        <v>0</v>
      </c>
    </row>
    <row r="149" spans="1:23" s="41" customFormat="1">
      <c r="A149" s="768"/>
      <c r="B149" s="28" t="s">
        <v>90</v>
      </c>
      <c r="C149" s="661" t="s">
        <v>35</v>
      </c>
      <c r="D149" s="767">
        <v>3</v>
      </c>
      <c r="E149" s="52">
        <v>170</v>
      </c>
      <c r="F149" s="18"/>
      <c r="G149" s="615">
        <f t="shared" si="1"/>
        <v>0</v>
      </c>
    </row>
    <row r="150" spans="1:23" s="41" customFormat="1">
      <c r="A150" s="769"/>
      <c r="B150" s="28" t="s">
        <v>486</v>
      </c>
      <c r="C150" s="661" t="s">
        <v>35</v>
      </c>
      <c r="D150" s="767">
        <v>4</v>
      </c>
      <c r="E150" s="52">
        <v>170</v>
      </c>
      <c r="F150" s="18"/>
      <c r="G150" s="615">
        <f t="shared" si="1"/>
        <v>0</v>
      </c>
      <c r="H150" s="46"/>
      <c r="I150" s="47"/>
      <c r="J150" s="47"/>
      <c r="K150" s="47"/>
      <c r="L150" s="47"/>
      <c r="M150" s="48"/>
      <c r="N150" s="48"/>
      <c r="O150" s="470"/>
      <c r="P150" s="49"/>
      <c r="Q150" s="48"/>
      <c r="R150" s="48"/>
      <c r="S150" s="48"/>
      <c r="T150" s="48"/>
      <c r="U150" s="48"/>
      <c r="V150" s="50"/>
      <c r="W150" s="48"/>
    </row>
    <row r="151" spans="1:23" s="41" customFormat="1">
      <c r="A151" s="769"/>
      <c r="B151" s="28" t="s">
        <v>91</v>
      </c>
      <c r="C151" s="661" t="s">
        <v>35</v>
      </c>
      <c r="D151" s="767">
        <v>2</v>
      </c>
      <c r="E151" s="52">
        <v>170</v>
      </c>
      <c r="F151" s="18"/>
      <c r="G151" s="615">
        <f t="shared" si="1"/>
        <v>0</v>
      </c>
      <c r="H151" s="46"/>
      <c r="I151" s="47"/>
      <c r="J151" s="47"/>
      <c r="K151" s="47"/>
      <c r="L151" s="47"/>
      <c r="M151" s="48"/>
      <c r="N151" s="48"/>
      <c r="O151" s="470"/>
      <c r="P151" s="49"/>
      <c r="Q151" s="48"/>
      <c r="R151" s="48"/>
      <c r="S151" s="48"/>
      <c r="T151" s="48"/>
      <c r="U151" s="48"/>
      <c r="V151" s="50"/>
      <c r="W151" s="48"/>
    </row>
    <row r="152" spans="1:23" s="41" customFormat="1">
      <c r="A152" s="769"/>
      <c r="B152" s="28" t="s">
        <v>92</v>
      </c>
      <c r="C152" s="661" t="s">
        <v>35</v>
      </c>
      <c r="D152" s="767">
        <v>4</v>
      </c>
      <c r="E152" s="52">
        <v>170</v>
      </c>
      <c r="F152" s="18"/>
      <c r="G152" s="615">
        <f t="shared" si="1"/>
        <v>0</v>
      </c>
      <c r="H152" s="46"/>
      <c r="I152" s="47"/>
      <c r="J152" s="47"/>
      <c r="K152" s="47"/>
      <c r="L152" s="47"/>
      <c r="M152" s="48"/>
      <c r="N152" s="48"/>
      <c r="O152" s="470"/>
      <c r="P152" s="49"/>
      <c r="Q152" s="48"/>
      <c r="R152" s="48"/>
      <c r="S152" s="48"/>
      <c r="T152" s="48"/>
      <c r="U152" s="48"/>
      <c r="V152" s="50"/>
      <c r="W152" s="48"/>
    </row>
    <row r="153" spans="1:23" s="41" customFormat="1">
      <c r="A153" s="769"/>
      <c r="B153" s="28" t="s">
        <v>487</v>
      </c>
      <c r="C153" s="661" t="s">
        <v>35</v>
      </c>
      <c r="D153" s="767">
        <v>2</v>
      </c>
      <c r="E153" s="52">
        <v>170</v>
      </c>
      <c r="F153" s="18"/>
      <c r="G153" s="615">
        <f t="shared" si="1"/>
        <v>0</v>
      </c>
      <c r="H153" s="46"/>
      <c r="I153" s="47"/>
      <c r="J153" s="47"/>
      <c r="K153" s="47"/>
      <c r="L153" s="47"/>
      <c r="M153" s="48"/>
      <c r="N153" s="48"/>
      <c r="O153" s="470"/>
      <c r="P153" s="49"/>
      <c r="Q153" s="48"/>
      <c r="R153" s="48"/>
      <c r="S153" s="48"/>
      <c r="T153" s="48"/>
      <c r="U153" s="48"/>
      <c r="V153" s="50"/>
      <c r="W153" s="48"/>
    </row>
    <row r="154" spans="1:23" s="41" customFormat="1">
      <c r="A154" s="604"/>
      <c r="C154" s="36"/>
      <c r="D154" s="35"/>
      <c r="E154" s="51"/>
      <c r="F154" s="18"/>
      <c r="G154" s="615">
        <f t="shared" si="1"/>
        <v>0</v>
      </c>
      <c r="H154" s="47"/>
      <c r="I154" s="47"/>
      <c r="J154" s="48"/>
      <c r="K154" s="48"/>
      <c r="L154" s="48"/>
      <c r="M154" s="50"/>
      <c r="N154" s="48"/>
      <c r="O154" s="48"/>
      <c r="P154" s="48"/>
      <c r="Q154" s="48"/>
      <c r="R154" s="48"/>
      <c r="S154" s="50"/>
      <c r="T154" s="48"/>
    </row>
    <row r="155" spans="1:23" s="41" customFormat="1">
      <c r="A155" s="490">
        <f>COUNT($A$6:A154)+1</f>
        <v>8</v>
      </c>
      <c r="B155" s="766" t="s">
        <v>489</v>
      </c>
      <c r="C155" s="767"/>
      <c r="D155" s="661"/>
      <c r="E155" s="661"/>
      <c r="F155" s="18"/>
      <c r="G155" s="615">
        <f t="shared" si="1"/>
        <v>0</v>
      </c>
      <c r="H155" s="46"/>
      <c r="I155" s="47"/>
      <c r="J155" s="47"/>
      <c r="K155" s="47"/>
      <c r="L155" s="47"/>
      <c r="M155" s="48"/>
      <c r="N155" s="48"/>
      <c r="O155" s="470"/>
      <c r="P155" s="49"/>
      <c r="Q155" s="48"/>
      <c r="R155" s="48"/>
      <c r="S155" s="48"/>
      <c r="T155" s="48"/>
      <c r="U155" s="48"/>
      <c r="V155" s="50"/>
      <c r="W155" s="48"/>
    </row>
    <row r="156" spans="1:23" s="41" customFormat="1" ht="52.8">
      <c r="B156" s="44" t="s">
        <v>492</v>
      </c>
      <c r="C156" s="661"/>
      <c r="D156" s="767"/>
      <c r="E156" s="767"/>
      <c r="F156" s="18"/>
      <c r="G156" s="615">
        <f t="shared" si="1"/>
        <v>0</v>
      </c>
      <c r="H156" s="46"/>
      <c r="I156" s="47"/>
      <c r="J156" s="47"/>
      <c r="K156" s="47"/>
      <c r="L156" s="47"/>
      <c r="M156" s="48"/>
      <c r="N156" s="48"/>
      <c r="O156" s="470"/>
      <c r="P156" s="49"/>
      <c r="Q156" s="48"/>
      <c r="R156" s="48"/>
      <c r="S156" s="48"/>
      <c r="T156" s="48"/>
      <c r="U156" s="48"/>
      <c r="V156" s="50"/>
      <c r="W156" s="48"/>
    </row>
    <row r="157" spans="1:23">
      <c r="A157" s="13" t="s">
        <v>190</v>
      </c>
      <c r="B157" s="56" t="s">
        <v>490</v>
      </c>
      <c r="C157" s="14"/>
      <c r="D157" s="14"/>
      <c r="E157" s="18"/>
      <c r="F157" s="18"/>
      <c r="G157" s="615">
        <f t="shared" si="1"/>
        <v>0</v>
      </c>
    </row>
    <row r="158" spans="1:23" s="41" customFormat="1">
      <c r="A158" s="768"/>
      <c r="B158" s="28" t="s">
        <v>491</v>
      </c>
      <c r="C158" s="661" t="s">
        <v>35</v>
      </c>
      <c r="D158" s="767">
        <v>16</v>
      </c>
      <c r="E158" s="52">
        <v>250</v>
      </c>
      <c r="F158" s="18"/>
      <c r="G158" s="615">
        <f t="shared" si="1"/>
        <v>0</v>
      </c>
    </row>
    <row r="159" spans="1:23" s="41" customFormat="1">
      <c r="A159" s="768"/>
      <c r="B159" s="28" t="s">
        <v>493</v>
      </c>
      <c r="C159" s="661" t="s">
        <v>35</v>
      </c>
      <c r="D159" s="767">
        <v>2</v>
      </c>
      <c r="E159" s="52">
        <v>250</v>
      </c>
      <c r="F159" s="18"/>
      <c r="G159" s="615">
        <f t="shared" si="1"/>
        <v>0</v>
      </c>
    </row>
    <row r="160" spans="1:23" s="41" customFormat="1">
      <c r="A160" s="768"/>
      <c r="B160" s="28" t="s">
        <v>494</v>
      </c>
      <c r="C160" s="661" t="s">
        <v>35</v>
      </c>
      <c r="D160" s="767">
        <v>1</v>
      </c>
      <c r="E160" s="52">
        <v>250</v>
      </c>
      <c r="F160" s="18"/>
      <c r="G160" s="615">
        <f t="shared" si="1"/>
        <v>0</v>
      </c>
    </row>
    <row r="161" spans="1:7" s="41" customFormat="1">
      <c r="A161" s="768"/>
      <c r="B161" s="28"/>
      <c r="C161" s="661"/>
      <c r="D161" s="767"/>
      <c r="E161" s="52"/>
      <c r="F161" s="18"/>
      <c r="G161" s="615">
        <f t="shared" si="1"/>
        <v>0</v>
      </c>
    </row>
    <row r="162" spans="1:7" s="41" customFormat="1">
      <c r="A162" s="490">
        <f>COUNT($A$6:A161)+1</f>
        <v>9</v>
      </c>
      <c r="B162" s="585" t="s">
        <v>552</v>
      </c>
      <c r="C162" s="472"/>
      <c r="D162" s="472"/>
      <c r="E162" s="586"/>
      <c r="F162" s="18"/>
      <c r="G162" s="615">
        <f t="shared" si="1"/>
        <v>0</v>
      </c>
    </row>
    <row r="163" spans="1:7" s="41" customFormat="1" ht="75.75" customHeight="1">
      <c r="A163" s="587"/>
      <c r="B163" s="588" t="s">
        <v>553</v>
      </c>
      <c r="C163" s="472"/>
      <c r="D163" s="472"/>
      <c r="E163" s="586"/>
      <c r="F163" s="18"/>
      <c r="G163" s="615">
        <f t="shared" si="1"/>
        <v>0</v>
      </c>
    </row>
    <row r="164" spans="1:7" s="41" customFormat="1">
      <c r="A164" s="589" t="s">
        <v>127</v>
      </c>
      <c r="B164" s="590" t="s">
        <v>554</v>
      </c>
      <c r="C164" s="472"/>
      <c r="D164" s="472"/>
      <c r="E164" s="586"/>
      <c r="F164" s="18"/>
      <c r="G164" s="615">
        <f t="shared" si="1"/>
        <v>0</v>
      </c>
    </row>
    <row r="165" spans="1:7" s="41" customFormat="1" ht="24">
      <c r="A165" s="589" t="s">
        <v>127</v>
      </c>
      <c r="B165" s="590" t="s">
        <v>555</v>
      </c>
      <c r="C165" s="472" t="s">
        <v>35</v>
      </c>
      <c r="D165" s="472">
        <v>4</v>
      </c>
      <c r="E165" s="584">
        <v>300</v>
      </c>
      <c r="F165" s="18"/>
      <c r="G165" s="615">
        <f t="shared" si="1"/>
        <v>0</v>
      </c>
    </row>
    <row r="166" spans="1:7" s="41" customFormat="1" ht="15.6">
      <c r="A166" s="587"/>
      <c r="B166" s="591"/>
      <c r="C166" s="472"/>
      <c r="D166" s="472"/>
      <c r="E166" s="586"/>
      <c r="F166" s="18"/>
      <c r="G166" s="615">
        <f t="shared" si="1"/>
        <v>0</v>
      </c>
    </row>
    <row r="167" spans="1:7" s="41" customFormat="1" ht="24">
      <c r="A167" s="589" t="s">
        <v>127</v>
      </c>
      <c r="B167" s="590" t="s">
        <v>557</v>
      </c>
      <c r="C167" s="472" t="s">
        <v>35</v>
      </c>
      <c r="D167" s="472">
        <v>1</v>
      </c>
      <c r="E167" s="584">
        <v>300</v>
      </c>
      <c r="F167" s="18"/>
      <c r="G167" s="615">
        <f t="shared" si="1"/>
        <v>0</v>
      </c>
    </row>
    <row r="168" spans="1:7" s="41" customFormat="1" ht="15.6">
      <c r="A168" s="587"/>
      <c r="B168" s="591"/>
      <c r="C168" s="472"/>
      <c r="D168" s="472"/>
      <c r="E168" s="586"/>
      <c r="F168" s="18"/>
      <c r="G168" s="615">
        <f t="shared" si="1"/>
        <v>0</v>
      </c>
    </row>
    <row r="169" spans="1:7" s="41" customFormat="1" ht="52.8">
      <c r="A169" s="13">
        <f>COUNT($A$6:A168)+1</f>
        <v>10</v>
      </c>
      <c r="B169" s="4" t="s">
        <v>499</v>
      </c>
      <c r="C169" s="14"/>
      <c r="D169" s="14"/>
      <c r="E169" s="18"/>
      <c r="F169" s="18"/>
      <c r="G169" s="615">
        <f t="shared" si="1"/>
        <v>0</v>
      </c>
    </row>
    <row r="170" spans="1:7" s="41" customFormat="1">
      <c r="A170" s="770" t="s">
        <v>190</v>
      </c>
      <c r="B170" s="56" t="s">
        <v>495</v>
      </c>
      <c r="C170" s="36"/>
      <c r="D170" s="35"/>
      <c r="E170" s="51"/>
      <c r="F170" s="18"/>
      <c r="G170" s="615">
        <f t="shared" si="1"/>
        <v>0</v>
      </c>
    </row>
    <row r="171" spans="1:7" s="41" customFormat="1">
      <c r="A171" s="744"/>
      <c r="B171" s="4" t="s">
        <v>496</v>
      </c>
      <c r="C171" s="14"/>
      <c r="D171" s="14"/>
      <c r="E171" s="18"/>
      <c r="F171" s="18"/>
      <c r="G171" s="615">
        <f t="shared" si="1"/>
        <v>0</v>
      </c>
    </row>
    <row r="172" spans="1:7" s="41" customFormat="1">
      <c r="A172" s="744"/>
      <c r="B172" s="4" t="s">
        <v>497</v>
      </c>
      <c r="C172" s="14" t="s">
        <v>35</v>
      </c>
      <c r="D172" s="14">
        <v>4</v>
      </c>
      <c r="E172" s="52">
        <v>15</v>
      </c>
      <c r="F172" s="18"/>
      <c r="G172" s="615">
        <f t="shared" si="1"/>
        <v>0</v>
      </c>
    </row>
    <row r="173" spans="1:7" s="41" customFormat="1">
      <c r="A173" s="744"/>
      <c r="B173" s="4" t="s">
        <v>56</v>
      </c>
      <c r="C173" s="14" t="s">
        <v>35</v>
      </c>
      <c r="D173" s="14">
        <v>4</v>
      </c>
      <c r="E173" s="52">
        <v>15</v>
      </c>
      <c r="F173" s="18"/>
      <c r="G173" s="615">
        <f t="shared" si="1"/>
        <v>0</v>
      </c>
    </row>
    <row r="174" spans="1:7" s="41" customFormat="1">
      <c r="A174" s="603"/>
      <c r="B174" s="56"/>
      <c r="C174" s="36"/>
      <c r="D174" s="771"/>
      <c r="E174" s="51"/>
      <c r="F174" s="18"/>
      <c r="G174" s="615">
        <f t="shared" si="1"/>
        <v>0</v>
      </c>
    </row>
    <row r="175" spans="1:7" s="41" customFormat="1" ht="52.8">
      <c r="A175" s="13">
        <f>COUNT($A$6:A173)+1</f>
        <v>11</v>
      </c>
      <c r="B175" s="4" t="s">
        <v>500</v>
      </c>
      <c r="C175" s="14"/>
      <c r="D175" s="14"/>
      <c r="E175" s="18"/>
      <c r="F175" s="18"/>
      <c r="G175" s="615">
        <f t="shared" si="1"/>
        <v>0</v>
      </c>
    </row>
    <row r="176" spans="1:7" s="41" customFormat="1">
      <c r="A176" s="770" t="s">
        <v>190</v>
      </c>
      <c r="B176" s="56" t="s">
        <v>495</v>
      </c>
      <c r="C176" s="36"/>
      <c r="D176" s="35"/>
      <c r="E176" s="51"/>
      <c r="F176" s="18"/>
      <c r="G176" s="615">
        <f t="shared" si="1"/>
        <v>0</v>
      </c>
    </row>
    <row r="177" spans="1:9" s="41" customFormat="1">
      <c r="A177" s="744"/>
      <c r="B177" s="4" t="s">
        <v>498</v>
      </c>
      <c r="C177" s="14"/>
      <c r="D177" s="14"/>
      <c r="E177" s="18"/>
      <c r="F177" s="18"/>
      <c r="G177" s="615">
        <f t="shared" si="1"/>
        <v>0</v>
      </c>
    </row>
    <row r="178" spans="1:9" s="41" customFormat="1">
      <c r="A178" s="744"/>
      <c r="B178" s="4" t="s">
        <v>497</v>
      </c>
      <c r="C178" s="14" t="s">
        <v>35</v>
      </c>
      <c r="D178" s="14">
        <v>1</v>
      </c>
      <c r="E178" s="52">
        <v>15</v>
      </c>
      <c r="F178" s="18"/>
      <c r="G178" s="615">
        <f t="shared" si="1"/>
        <v>0</v>
      </c>
    </row>
    <row r="179" spans="1:9" s="41" customFormat="1">
      <c r="A179" s="603"/>
      <c r="B179" s="56"/>
      <c r="C179" s="36"/>
      <c r="D179" s="771"/>
      <c r="E179" s="51"/>
      <c r="F179" s="18"/>
      <c r="G179" s="615">
        <f t="shared" si="1"/>
        <v>0</v>
      </c>
    </row>
    <row r="180" spans="1:9" s="41" customFormat="1" ht="105.6">
      <c r="A180" s="13">
        <f>COUNT($A$6:A178)+1</f>
        <v>12</v>
      </c>
      <c r="B180" s="89" t="s">
        <v>503</v>
      </c>
      <c r="C180" s="169"/>
      <c r="D180" s="169"/>
      <c r="E180" s="51"/>
      <c r="F180" s="18"/>
      <c r="G180" s="615">
        <f t="shared" si="1"/>
        <v>0</v>
      </c>
    </row>
    <row r="181" spans="1:9" s="41" customFormat="1" ht="26.4">
      <c r="A181" s="170"/>
      <c r="B181" s="171" t="s">
        <v>501</v>
      </c>
      <c r="C181" s="169"/>
      <c r="D181" s="169"/>
      <c r="E181" s="51"/>
      <c r="F181" s="18"/>
      <c r="G181" s="615">
        <f t="shared" si="1"/>
        <v>0</v>
      </c>
    </row>
    <row r="182" spans="1:9" s="41" customFormat="1">
      <c r="A182" s="770" t="s">
        <v>190</v>
      </c>
      <c r="B182" s="56" t="s">
        <v>502</v>
      </c>
      <c r="C182" s="169"/>
      <c r="D182" s="169"/>
      <c r="E182" s="51"/>
      <c r="F182" s="18"/>
      <c r="G182" s="615">
        <f t="shared" si="1"/>
        <v>0</v>
      </c>
    </row>
    <row r="183" spans="1:9">
      <c r="A183" s="53"/>
      <c r="B183" s="7" t="s">
        <v>506</v>
      </c>
      <c r="C183" s="14" t="s">
        <v>35</v>
      </c>
      <c r="D183" s="14">
        <v>2</v>
      </c>
      <c r="E183" s="18">
        <v>350</v>
      </c>
      <c r="F183" s="18"/>
      <c r="G183" s="615">
        <f t="shared" si="1"/>
        <v>0</v>
      </c>
    </row>
    <row r="184" spans="1:9">
      <c r="A184" s="53"/>
      <c r="B184" s="7" t="s">
        <v>505</v>
      </c>
      <c r="C184" s="14" t="s">
        <v>35</v>
      </c>
      <c r="D184" s="14">
        <v>1</v>
      </c>
      <c r="E184" s="18">
        <v>300</v>
      </c>
      <c r="F184" s="18"/>
      <c r="G184" s="615">
        <f t="shared" si="1"/>
        <v>0</v>
      </c>
    </row>
    <row r="185" spans="1:9">
      <c r="A185" s="53"/>
      <c r="B185" s="7" t="s">
        <v>504</v>
      </c>
      <c r="C185" s="14" t="s">
        <v>35</v>
      </c>
      <c r="D185" s="14">
        <v>1</v>
      </c>
      <c r="E185" s="18">
        <v>300</v>
      </c>
      <c r="F185" s="18"/>
      <c r="G185" s="615">
        <f t="shared" si="1"/>
        <v>0</v>
      </c>
    </row>
    <row r="186" spans="1:9">
      <c r="A186" s="53"/>
      <c r="B186" s="7" t="s">
        <v>694</v>
      </c>
      <c r="C186" s="14" t="s">
        <v>35</v>
      </c>
      <c r="D186" s="14">
        <v>1</v>
      </c>
      <c r="E186" s="18">
        <v>300</v>
      </c>
      <c r="F186" s="18"/>
      <c r="G186" s="615">
        <f t="shared" si="1"/>
        <v>0</v>
      </c>
    </row>
    <row r="187" spans="1:9">
      <c r="A187" s="53"/>
      <c r="C187" s="14"/>
      <c r="D187" s="14"/>
      <c r="E187" s="18"/>
      <c r="F187" s="18"/>
      <c r="G187" s="615">
        <f t="shared" ref="G187:G250" si="5">F187*D187</f>
        <v>0</v>
      </c>
    </row>
    <row r="188" spans="1:9" s="611" customFormat="1" ht="26.4">
      <c r="A188" s="34">
        <f>COUNT($A$1:A187)+1</f>
        <v>13</v>
      </c>
      <c r="B188" s="56" t="s">
        <v>514</v>
      </c>
      <c r="C188" s="36"/>
      <c r="D188" s="35"/>
      <c r="E188" s="615"/>
      <c r="F188" s="18"/>
      <c r="G188" s="615">
        <f t="shared" si="5"/>
        <v>0</v>
      </c>
      <c r="H188" s="476"/>
      <c r="I188" s="772"/>
    </row>
    <row r="189" spans="1:9" s="611" customFormat="1">
      <c r="A189" s="41" t="s">
        <v>124</v>
      </c>
      <c r="B189" s="56" t="s">
        <v>515</v>
      </c>
      <c r="C189" s="36"/>
      <c r="D189" s="35"/>
      <c r="E189" s="615"/>
      <c r="F189" s="18"/>
      <c r="G189" s="615">
        <f t="shared" si="5"/>
        <v>0</v>
      </c>
      <c r="H189" s="476"/>
      <c r="I189" s="772"/>
    </row>
    <row r="190" spans="1:9" s="611" customFormat="1">
      <c r="A190" s="56"/>
      <c r="B190" s="28" t="s">
        <v>517</v>
      </c>
      <c r="C190" s="36" t="s">
        <v>35</v>
      </c>
      <c r="D190" s="35">
        <v>4</v>
      </c>
      <c r="E190" s="18">
        <v>43.17</v>
      </c>
      <c r="F190" s="18"/>
      <c r="G190" s="615">
        <f t="shared" si="5"/>
        <v>0</v>
      </c>
      <c r="H190" s="476"/>
      <c r="I190" s="772"/>
    </row>
    <row r="191" spans="1:9" s="611" customFormat="1">
      <c r="A191" s="56"/>
      <c r="B191" s="28" t="s">
        <v>516</v>
      </c>
      <c r="C191" s="36" t="s">
        <v>35</v>
      </c>
      <c r="D191" s="35">
        <v>2</v>
      </c>
      <c r="E191" s="18">
        <v>37.270000000000003</v>
      </c>
      <c r="F191" s="18"/>
      <c r="G191" s="615">
        <f t="shared" si="5"/>
        <v>0</v>
      </c>
      <c r="H191" s="476"/>
      <c r="I191" s="772"/>
    </row>
    <row r="192" spans="1:9" s="611" customFormat="1">
      <c r="A192" s="56"/>
      <c r="B192" s="28"/>
      <c r="C192" s="36"/>
      <c r="D192" s="35"/>
      <c r="E192" s="615"/>
      <c r="F192" s="18"/>
      <c r="G192" s="615">
        <f t="shared" si="5"/>
        <v>0</v>
      </c>
      <c r="H192" s="476"/>
      <c r="I192" s="772"/>
    </row>
    <row r="193" spans="1:10" s="41" customFormat="1" ht="16.5" customHeight="1">
      <c r="A193" s="34">
        <f>COUNT($A$2:A192)+1</f>
        <v>14</v>
      </c>
      <c r="B193" s="773" t="s">
        <v>690</v>
      </c>
      <c r="C193" s="36"/>
      <c r="D193" s="17"/>
      <c r="E193" s="450"/>
      <c r="F193" s="18"/>
      <c r="G193" s="615">
        <f t="shared" si="5"/>
        <v>0</v>
      </c>
    </row>
    <row r="194" spans="1:10" s="622" customFormat="1">
      <c r="A194" s="616"/>
      <c r="B194" s="617" t="s">
        <v>691</v>
      </c>
      <c r="C194" s="618"/>
      <c r="D194" s="616"/>
      <c r="E194" s="451"/>
      <c r="F194" s="18"/>
      <c r="G194" s="615">
        <f t="shared" si="5"/>
        <v>0</v>
      </c>
      <c r="H194" s="619"/>
      <c r="I194" s="620"/>
      <c r="J194" s="621"/>
    </row>
    <row r="195" spans="1:10" s="624" customFormat="1" ht="13.8">
      <c r="A195" s="623"/>
      <c r="B195" s="617" t="s">
        <v>681</v>
      </c>
      <c r="C195" s="14" t="s">
        <v>36</v>
      </c>
      <c r="D195" s="14">
        <v>2</v>
      </c>
      <c r="E195" s="18">
        <v>50</v>
      </c>
      <c r="F195" s="18"/>
      <c r="G195" s="615">
        <f t="shared" si="5"/>
        <v>0</v>
      </c>
    </row>
    <row r="196" spans="1:10" s="624" customFormat="1" ht="13.8">
      <c r="A196" s="623"/>
      <c r="B196" s="617"/>
      <c r="C196" s="625"/>
      <c r="D196" s="626"/>
      <c r="E196" s="627"/>
      <c r="F196" s="18"/>
      <c r="G196" s="615">
        <f t="shared" si="5"/>
        <v>0</v>
      </c>
    </row>
    <row r="197" spans="1:10" s="41" customFormat="1" ht="16.5" customHeight="1">
      <c r="A197" s="34">
        <f>COUNT($A$2:A196)+1</f>
        <v>15</v>
      </c>
      <c r="B197" s="773" t="s">
        <v>690</v>
      </c>
      <c r="C197" s="36"/>
      <c r="D197" s="17"/>
      <c r="E197" s="450"/>
      <c r="F197" s="18"/>
      <c r="G197" s="615">
        <f t="shared" si="5"/>
        <v>0</v>
      </c>
    </row>
    <row r="198" spans="1:10" s="622" customFormat="1">
      <c r="A198" s="616"/>
      <c r="B198" s="617" t="s">
        <v>692</v>
      </c>
      <c r="C198" s="618"/>
      <c r="D198" s="616"/>
      <c r="E198" s="451"/>
      <c r="F198" s="18"/>
      <c r="G198" s="615">
        <f t="shared" si="5"/>
        <v>0</v>
      </c>
      <c r="H198" s="619"/>
      <c r="I198" s="620"/>
      <c r="J198" s="621"/>
    </row>
    <row r="199" spans="1:10" s="624" customFormat="1" ht="13.8">
      <c r="A199" s="623"/>
      <c r="B199" s="617" t="s">
        <v>681</v>
      </c>
      <c r="C199" s="14" t="s">
        <v>36</v>
      </c>
      <c r="D199" s="14">
        <v>1</v>
      </c>
      <c r="E199" s="18">
        <v>50</v>
      </c>
      <c r="F199" s="18"/>
      <c r="G199" s="615">
        <f t="shared" si="5"/>
        <v>0</v>
      </c>
    </row>
    <row r="200" spans="1:10" s="624" customFormat="1" ht="13.8">
      <c r="A200" s="623"/>
      <c r="B200" s="617"/>
      <c r="C200" s="625"/>
      <c r="D200" s="626"/>
      <c r="E200" s="627"/>
      <c r="F200" s="18"/>
      <c r="G200" s="615">
        <f t="shared" si="5"/>
        <v>0</v>
      </c>
    </row>
    <row r="201" spans="1:10" s="41" customFormat="1" ht="16.5" customHeight="1">
      <c r="A201" s="34">
        <f>COUNT($A$2:A200)+1</f>
        <v>16</v>
      </c>
      <c r="B201" s="773" t="s">
        <v>690</v>
      </c>
      <c r="C201" s="36"/>
      <c r="D201" s="17"/>
      <c r="E201" s="450"/>
      <c r="F201" s="18"/>
      <c r="G201" s="615">
        <f t="shared" si="5"/>
        <v>0</v>
      </c>
    </row>
    <row r="202" spans="1:10" s="622" customFormat="1">
      <c r="A202" s="616"/>
      <c r="B202" s="617" t="s">
        <v>693</v>
      </c>
      <c r="C202" s="618"/>
      <c r="D202" s="616"/>
      <c r="E202" s="451"/>
      <c r="F202" s="18"/>
      <c r="G202" s="615">
        <f t="shared" si="5"/>
        <v>0</v>
      </c>
      <c r="H202" s="619"/>
      <c r="I202" s="620"/>
      <c r="J202" s="621"/>
    </row>
    <row r="203" spans="1:10" s="624" customFormat="1" ht="13.8">
      <c r="A203" s="623"/>
      <c r="B203" s="617" t="s">
        <v>681</v>
      </c>
      <c r="C203" s="14" t="s">
        <v>36</v>
      </c>
      <c r="D203" s="14">
        <v>1</v>
      </c>
      <c r="E203" s="18">
        <v>50</v>
      </c>
      <c r="F203" s="18"/>
      <c r="G203" s="615">
        <f t="shared" si="5"/>
        <v>0</v>
      </c>
    </row>
    <row r="204" spans="1:10" s="624" customFormat="1" ht="13.8">
      <c r="A204" s="623"/>
      <c r="B204" s="617"/>
      <c r="C204" s="625"/>
      <c r="D204" s="626"/>
      <c r="E204" s="627"/>
      <c r="F204" s="18"/>
      <c r="G204" s="615">
        <f t="shared" si="5"/>
        <v>0</v>
      </c>
    </row>
    <row r="205" spans="1:10" s="41" customFormat="1" ht="16.5" customHeight="1">
      <c r="A205" s="34">
        <f>COUNT($A$2:A204)+1</f>
        <v>17</v>
      </c>
      <c r="B205" s="773" t="s">
        <v>690</v>
      </c>
      <c r="C205" s="36"/>
      <c r="D205" s="17"/>
      <c r="E205" s="450"/>
      <c r="F205" s="18"/>
      <c r="G205" s="615">
        <f t="shared" si="5"/>
        <v>0</v>
      </c>
    </row>
    <row r="206" spans="1:10" s="622" customFormat="1">
      <c r="A206" s="616"/>
      <c r="B206" s="617" t="s">
        <v>695</v>
      </c>
      <c r="C206" s="618"/>
      <c r="D206" s="616"/>
      <c r="E206" s="451"/>
      <c r="F206" s="18"/>
      <c r="G206" s="615">
        <f t="shared" si="5"/>
        <v>0</v>
      </c>
      <c r="H206" s="619"/>
      <c r="I206" s="620"/>
      <c r="J206" s="621"/>
    </row>
    <row r="207" spans="1:10" s="624" customFormat="1" ht="13.8">
      <c r="A207" s="623"/>
      <c r="B207" s="617" t="s">
        <v>681</v>
      </c>
      <c r="C207" s="14" t="s">
        <v>36</v>
      </c>
      <c r="D207" s="14">
        <v>1</v>
      </c>
      <c r="E207" s="18">
        <v>50</v>
      </c>
      <c r="F207" s="18"/>
      <c r="G207" s="615">
        <f t="shared" si="5"/>
        <v>0</v>
      </c>
    </row>
    <row r="208" spans="1:10" s="624" customFormat="1" ht="13.8">
      <c r="A208" s="623"/>
      <c r="B208" s="617"/>
      <c r="C208" s="625"/>
      <c r="D208" s="626"/>
      <c r="E208" s="627"/>
      <c r="F208" s="18"/>
      <c r="G208" s="615">
        <f t="shared" si="5"/>
        <v>0</v>
      </c>
    </row>
    <row r="209" spans="1:8" s="777" customFormat="1" ht="26.4">
      <c r="A209" s="34">
        <f>COUNT($A$2:A208)+1</f>
        <v>18</v>
      </c>
      <c r="B209" s="774" t="s">
        <v>525</v>
      </c>
      <c r="C209" s="775"/>
      <c r="D209" s="775"/>
      <c r="E209" s="55"/>
      <c r="F209" s="18"/>
      <c r="G209" s="615">
        <f t="shared" si="5"/>
        <v>0</v>
      </c>
      <c r="H209" s="776"/>
    </row>
    <row r="210" spans="1:8" s="777" customFormat="1" ht="42" customHeight="1">
      <c r="A210" s="778"/>
      <c r="B210" s="44" t="s">
        <v>522</v>
      </c>
      <c r="C210" s="775"/>
      <c r="D210" s="775"/>
      <c r="E210" s="55"/>
      <c r="F210" s="18"/>
      <c r="G210" s="615">
        <f t="shared" si="5"/>
        <v>0</v>
      </c>
      <c r="H210" s="776"/>
    </row>
    <row r="211" spans="1:8" s="777" customFormat="1">
      <c r="A211" s="770" t="s">
        <v>190</v>
      </c>
      <c r="B211" s="779" t="s">
        <v>523</v>
      </c>
      <c r="C211" s="775"/>
      <c r="D211" s="775"/>
      <c r="E211" s="55"/>
      <c r="F211" s="18"/>
      <c r="G211" s="615">
        <f t="shared" si="5"/>
        <v>0</v>
      </c>
      <c r="H211" s="776"/>
    </row>
    <row r="212" spans="1:8" s="777" customFormat="1">
      <c r="A212" s="770" t="s">
        <v>190</v>
      </c>
      <c r="B212" s="44" t="s">
        <v>524</v>
      </c>
      <c r="C212" s="661"/>
      <c r="D212" s="767"/>
      <c r="E212" s="780"/>
      <c r="F212" s="18"/>
      <c r="G212" s="615">
        <f t="shared" si="5"/>
        <v>0</v>
      </c>
      <c r="H212" s="776"/>
    </row>
    <row r="213" spans="1:8" s="777" customFormat="1">
      <c r="A213" s="778"/>
      <c r="B213" s="44" t="s">
        <v>526</v>
      </c>
      <c r="C213" s="661" t="s">
        <v>35</v>
      </c>
      <c r="D213" s="767">
        <v>5</v>
      </c>
      <c r="E213" s="18">
        <v>66.209999999999994</v>
      </c>
      <c r="F213" s="18"/>
      <c r="G213" s="615">
        <f t="shared" si="5"/>
        <v>0</v>
      </c>
      <c r="H213" s="776"/>
    </row>
    <row r="214" spans="1:8" s="777" customFormat="1">
      <c r="A214" s="778"/>
      <c r="B214" s="44"/>
      <c r="C214" s="661"/>
      <c r="D214" s="767"/>
      <c r="E214" s="780"/>
      <c r="F214" s="18"/>
      <c r="G214" s="615">
        <f t="shared" si="5"/>
        <v>0</v>
      </c>
      <c r="H214" s="776"/>
    </row>
    <row r="215" spans="1:8" ht="39.6">
      <c r="A215" s="63">
        <f>COUNT($A$6:A214)+1</f>
        <v>19</v>
      </c>
      <c r="B215" s="4" t="s">
        <v>57</v>
      </c>
      <c r="C215" s="15"/>
      <c r="D215" s="16"/>
      <c r="E215" s="18">
        <v>0</v>
      </c>
      <c r="F215" s="18"/>
      <c r="G215" s="615">
        <f t="shared" si="5"/>
        <v>0</v>
      </c>
    </row>
    <row r="216" spans="1:8">
      <c r="A216" s="53"/>
      <c r="B216" s="4" t="s">
        <v>507</v>
      </c>
      <c r="C216" s="14" t="s">
        <v>37</v>
      </c>
      <c r="D216" s="14">
        <v>8</v>
      </c>
      <c r="E216" s="18">
        <v>10</v>
      </c>
      <c r="F216" s="18"/>
      <c r="G216" s="615">
        <f t="shared" si="5"/>
        <v>0</v>
      </c>
    </row>
    <row r="217" spans="1:8">
      <c r="A217" s="53"/>
      <c r="B217" s="4" t="s">
        <v>70</v>
      </c>
      <c r="C217" s="14" t="s">
        <v>37</v>
      </c>
      <c r="D217" s="14">
        <v>15</v>
      </c>
      <c r="E217" s="18">
        <v>11</v>
      </c>
      <c r="F217" s="18"/>
      <c r="G217" s="615">
        <f t="shared" si="5"/>
        <v>0</v>
      </c>
    </row>
    <row r="218" spans="1:8">
      <c r="A218" s="53"/>
      <c r="B218" s="4" t="s">
        <v>85</v>
      </c>
      <c r="C218" s="14" t="s">
        <v>37</v>
      </c>
      <c r="D218" s="14">
        <v>35</v>
      </c>
      <c r="E218" s="18">
        <v>12</v>
      </c>
      <c r="F218" s="18"/>
      <c r="G218" s="615">
        <f t="shared" si="5"/>
        <v>0</v>
      </c>
    </row>
    <row r="219" spans="1:8">
      <c r="A219" s="53"/>
      <c r="B219" s="4" t="s">
        <v>199</v>
      </c>
      <c r="C219" s="14" t="s">
        <v>37</v>
      </c>
      <c r="D219" s="14">
        <v>15</v>
      </c>
      <c r="E219" s="18">
        <v>15</v>
      </c>
      <c r="F219" s="18"/>
      <c r="G219" s="615">
        <f t="shared" si="5"/>
        <v>0</v>
      </c>
    </row>
    <row r="220" spans="1:8">
      <c r="A220" s="53"/>
      <c r="B220" s="4" t="s">
        <v>87</v>
      </c>
      <c r="C220" s="14" t="s">
        <v>37</v>
      </c>
      <c r="D220" s="14">
        <v>5</v>
      </c>
      <c r="E220" s="18">
        <v>18</v>
      </c>
      <c r="F220" s="18"/>
      <c r="G220" s="615">
        <f t="shared" si="5"/>
        <v>0</v>
      </c>
    </row>
    <row r="221" spans="1:8">
      <c r="A221" s="53"/>
      <c r="B221" s="4" t="s">
        <v>508</v>
      </c>
      <c r="C221" s="14" t="s">
        <v>37</v>
      </c>
      <c r="D221" s="14">
        <v>28</v>
      </c>
      <c r="E221" s="18">
        <v>22</v>
      </c>
      <c r="F221" s="18"/>
      <c r="G221" s="615">
        <f t="shared" si="5"/>
        <v>0</v>
      </c>
    </row>
    <row r="222" spans="1:8">
      <c r="A222" s="53"/>
      <c r="B222" s="4" t="s">
        <v>509</v>
      </c>
      <c r="C222" s="14" t="s">
        <v>37</v>
      </c>
      <c r="D222" s="14">
        <v>3</v>
      </c>
      <c r="E222" s="18">
        <v>30</v>
      </c>
      <c r="F222" s="18"/>
      <c r="G222" s="615">
        <f t="shared" si="5"/>
        <v>0</v>
      </c>
    </row>
    <row r="223" spans="1:8">
      <c r="A223" s="53"/>
      <c r="B223" s="744"/>
      <c r="C223" s="781"/>
      <c r="D223" s="781"/>
      <c r="E223" s="18">
        <v>0</v>
      </c>
      <c r="F223" s="18"/>
      <c r="G223" s="615">
        <f t="shared" si="5"/>
        <v>0</v>
      </c>
    </row>
    <row r="224" spans="1:8">
      <c r="A224" s="490">
        <f>COUNT($A$6:A217)+1</f>
        <v>20</v>
      </c>
      <c r="B224" s="592" t="s">
        <v>7</v>
      </c>
      <c r="C224" s="593"/>
      <c r="D224" s="594"/>
      <c r="E224" s="18">
        <v>0</v>
      </c>
      <c r="F224" s="18"/>
      <c r="G224" s="615">
        <f t="shared" si="5"/>
        <v>0</v>
      </c>
    </row>
    <row r="225" spans="1:8" ht="26.4">
      <c r="A225" s="53"/>
      <c r="B225" s="592" t="s">
        <v>8</v>
      </c>
      <c r="C225" s="593"/>
      <c r="D225" s="594"/>
      <c r="E225" s="18">
        <v>0</v>
      </c>
      <c r="F225" s="18"/>
      <c r="G225" s="615">
        <f t="shared" si="5"/>
        <v>0</v>
      </c>
    </row>
    <row r="226" spans="1:8" ht="52.8">
      <c r="A226" s="449"/>
      <c r="B226" s="4" t="s">
        <v>794</v>
      </c>
      <c r="C226" s="15"/>
      <c r="D226" s="16"/>
      <c r="E226" s="18"/>
      <c r="F226" s="18"/>
      <c r="G226" s="615">
        <f t="shared" si="5"/>
        <v>0</v>
      </c>
      <c r="H226" s="6">
        <f t="shared" ref="H226" si="6">D226*G226</f>
        <v>0</v>
      </c>
    </row>
    <row r="227" spans="1:8">
      <c r="A227" s="53"/>
      <c r="B227" s="592" t="s">
        <v>510</v>
      </c>
      <c r="C227" s="14" t="s">
        <v>37</v>
      </c>
      <c r="D227" s="14">
        <v>25</v>
      </c>
      <c r="E227" s="18">
        <v>27.12</v>
      </c>
      <c r="F227" s="18"/>
      <c r="G227" s="615">
        <f t="shared" si="5"/>
        <v>0</v>
      </c>
    </row>
    <row r="228" spans="1:8">
      <c r="A228" s="53"/>
      <c r="B228" s="592" t="s">
        <v>9</v>
      </c>
      <c r="C228" s="14" t="s">
        <v>37</v>
      </c>
      <c r="D228" s="14">
        <v>12</v>
      </c>
      <c r="E228" s="18">
        <v>30.8</v>
      </c>
      <c r="F228" s="18"/>
      <c r="G228" s="615">
        <f t="shared" si="5"/>
        <v>0</v>
      </c>
    </row>
    <row r="229" spans="1:8">
      <c r="A229" s="53"/>
      <c r="B229" s="592" t="s">
        <v>86</v>
      </c>
      <c r="C229" s="14" t="s">
        <v>37</v>
      </c>
      <c r="D229" s="14">
        <v>10</v>
      </c>
      <c r="E229" s="18">
        <v>37.229999999999997</v>
      </c>
      <c r="F229" s="18"/>
      <c r="G229" s="615">
        <f t="shared" si="5"/>
        <v>0</v>
      </c>
    </row>
    <row r="230" spans="1:8">
      <c r="A230" s="53"/>
      <c r="B230" s="592" t="s">
        <v>511</v>
      </c>
      <c r="C230" s="14" t="s">
        <v>37</v>
      </c>
      <c r="D230" s="14">
        <v>10</v>
      </c>
      <c r="E230" s="18">
        <v>80</v>
      </c>
      <c r="F230" s="18"/>
      <c r="G230" s="615">
        <f t="shared" si="5"/>
        <v>0</v>
      </c>
    </row>
    <row r="231" spans="1:8">
      <c r="A231" s="53"/>
      <c r="B231" s="592"/>
      <c r="C231" s="593"/>
      <c r="D231" s="594"/>
      <c r="E231" s="18">
        <v>0</v>
      </c>
      <c r="F231" s="18"/>
      <c r="G231" s="615">
        <f t="shared" si="5"/>
        <v>0</v>
      </c>
    </row>
    <row r="232" spans="1:8">
      <c r="A232" s="490">
        <f>COUNT($A$6:A229)+1</f>
        <v>21</v>
      </c>
      <c r="B232" s="461" t="s">
        <v>513</v>
      </c>
      <c r="C232" s="782"/>
      <c r="D232" s="783"/>
      <c r="E232" s="18">
        <v>0</v>
      </c>
      <c r="F232" s="18"/>
      <c r="G232" s="615">
        <f t="shared" si="5"/>
        <v>0</v>
      </c>
    </row>
    <row r="233" spans="1:8" ht="211.2">
      <c r="A233" s="32"/>
      <c r="B233" s="8" t="s">
        <v>512</v>
      </c>
      <c r="C233" s="9" t="s">
        <v>38</v>
      </c>
      <c r="D233" s="9">
        <v>3200</v>
      </c>
      <c r="E233" s="18">
        <v>8</v>
      </c>
      <c r="F233" s="18"/>
      <c r="G233" s="615">
        <f t="shared" si="5"/>
        <v>0</v>
      </c>
    </row>
    <row r="234" spans="1:8" ht="52.8">
      <c r="A234" s="449"/>
      <c r="B234" s="4" t="s">
        <v>794</v>
      </c>
      <c r="C234" s="15"/>
      <c r="D234" s="16"/>
      <c r="E234" s="18"/>
      <c r="F234" s="18"/>
      <c r="G234" s="615">
        <f t="shared" si="5"/>
        <v>0</v>
      </c>
      <c r="H234" s="6">
        <f t="shared" ref="H234" si="7">D234*G234</f>
        <v>0</v>
      </c>
    </row>
    <row r="235" spans="1:8">
      <c r="A235" s="32"/>
      <c r="B235" s="115" t="s">
        <v>183</v>
      </c>
      <c r="C235" s="9"/>
      <c r="D235" s="9"/>
      <c r="E235" s="18"/>
      <c r="F235" s="18"/>
      <c r="G235" s="615">
        <f t="shared" si="5"/>
        <v>0</v>
      </c>
    </row>
    <row r="236" spans="1:8">
      <c r="A236" s="32"/>
      <c r="B236" s="115" t="s">
        <v>184</v>
      </c>
      <c r="C236" s="9"/>
      <c r="D236" s="9"/>
      <c r="E236" s="18"/>
      <c r="F236" s="18"/>
      <c r="G236" s="615">
        <f t="shared" si="5"/>
        <v>0</v>
      </c>
    </row>
    <row r="237" spans="1:8">
      <c r="A237" s="32"/>
      <c r="B237" s="115" t="s">
        <v>185</v>
      </c>
      <c r="C237" s="9"/>
      <c r="D237" s="9"/>
      <c r="E237" s="18"/>
      <c r="F237" s="18"/>
      <c r="G237" s="615">
        <f t="shared" si="5"/>
        <v>0</v>
      </c>
    </row>
    <row r="238" spans="1:8">
      <c r="A238" s="32"/>
      <c r="B238" s="115" t="s">
        <v>186</v>
      </c>
      <c r="C238" s="9"/>
      <c r="D238" s="9"/>
      <c r="E238" s="18"/>
      <c r="F238" s="18"/>
      <c r="G238" s="615">
        <f t="shared" si="5"/>
        <v>0</v>
      </c>
    </row>
    <row r="239" spans="1:8">
      <c r="A239" s="764"/>
      <c r="B239" s="784"/>
      <c r="C239" s="14"/>
      <c r="D239" s="14"/>
      <c r="E239" s="18">
        <v>0</v>
      </c>
      <c r="F239" s="18"/>
      <c r="G239" s="615">
        <f t="shared" si="5"/>
        <v>0</v>
      </c>
    </row>
    <row r="240" spans="1:8" ht="26.4">
      <c r="A240" s="13">
        <f>COUNT($A$6:A233)+1</f>
        <v>22</v>
      </c>
      <c r="B240" s="759" t="s">
        <v>0</v>
      </c>
      <c r="C240" s="785"/>
      <c r="D240" s="786"/>
      <c r="E240" s="18">
        <v>0</v>
      </c>
      <c r="F240" s="18"/>
      <c r="G240" s="615">
        <f t="shared" si="5"/>
        <v>0</v>
      </c>
    </row>
    <row r="241" spans="1:9" ht="66">
      <c r="A241" s="787"/>
      <c r="B241" s="759" t="s">
        <v>10</v>
      </c>
      <c r="C241" s="785"/>
      <c r="D241" s="786"/>
      <c r="E241" s="18">
        <v>0</v>
      </c>
      <c r="F241" s="18"/>
      <c r="G241" s="615">
        <f t="shared" si="5"/>
        <v>0</v>
      </c>
    </row>
    <row r="242" spans="1:9">
      <c r="A242" s="787"/>
      <c r="B242" s="788" t="s">
        <v>31</v>
      </c>
      <c r="C242" s="785"/>
      <c r="D242" s="786"/>
      <c r="E242" s="18">
        <v>0</v>
      </c>
      <c r="F242" s="18"/>
      <c r="G242" s="615">
        <f t="shared" si="5"/>
        <v>0</v>
      </c>
    </row>
    <row r="243" spans="1:9">
      <c r="A243" s="787"/>
      <c r="B243" s="789" t="s">
        <v>1</v>
      </c>
      <c r="C243" s="785"/>
      <c r="D243" s="786"/>
      <c r="E243" s="18">
        <v>0</v>
      </c>
      <c r="F243" s="18"/>
      <c r="G243" s="615">
        <f t="shared" si="5"/>
        <v>0</v>
      </c>
    </row>
    <row r="244" spans="1:9">
      <c r="A244" s="787"/>
      <c r="B244" s="789" t="s">
        <v>2</v>
      </c>
      <c r="C244" s="785"/>
      <c r="D244" s="786"/>
      <c r="E244" s="18">
        <v>0</v>
      </c>
      <c r="F244" s="18"/>
      <c r="G244" s="615">
        <f t="shared" si="5"/>
        <v>0</v>
      </c>
    </row>
    <row r="245" spans="1:9" ht="26.4">
      <c r="A245" s="787"/>
      <c r="B245" s="790" t="s">
        <v>3</v>
      </c>
      <c r="C245" s="785"/>
      <c r="D245" s="786"/>
      <c r="E245" s="18">
        <v>0</v>
      </c>
      <c r="F245" s="18"/>
      <c r="G245" s="615">
        <f t="shared" si="5"/>
        <v>0</v>
      </c>
    </row>
    <row r="246" spans="1:9">
      <c r="A246" s="787"/>
      <c r="B246" s="789" t="s">
        <v>4</v>
      </c>
      <c r="C246" s="785"/>
      <c r="D246" s="786"/>
      <c r="E246" s="18">
        <v>0</v>
      </c>
      <c r="F246" s="18"/>
      <c r="G246" s="615">
        <f t="shared" si="5"/>
        <v>0</v>
      </c>
    </row>
    <row r="247" spans="1:9">
      <c r="B247" s="7" t="s">
        <v>5</v>
      </c>
      <c r="C247" s="14" t="s">
        <v>6</v>
      </c>
      <c r="D247" s="14">
        <v>400</v>
      </c>
      <c r="E247" s="18">
        <v>20</v>
      </c>
      <c r="F247" s="18"/>
      <c r="G247" s="615">
        <f t="shared" si="5"/>
        <v>0</v>
      </c>
    </row>
    <row r="248" spans="1:9">
      <c r="A248" s="32"/>
      <c r="B248" s="792"/>
      <c r="C248" s="783"/>
      <c r="D248" s="783"/>
      <c r="E248" s="18">
        <v>0</v>
      </c>
      <c r="F248" s="18"/>
      <c r="G248" s="615">
        <f t="shared" si="5"/>
        <v>0</v>
      </c>
    </row>
    <row r="249" spans="1:9">
      <c r="B249" s="4"/>
      <c r="C249" s="756"/>
      <c r="D249" s="757"/>
      <c r="E249" s="18">
        <v>0</v>
      </c>
      <c r="F249" s="18"/>
      <c r="G249" s="615">
        <f t="shared" si="5"/>
        <v>0</v>
      </c>
    </row>
    <row r="250" spans="1:9" ht="39.6">
      <c r="A250" s="13">
        <f>COUNT($A$6:A248)+1</f>
        <v>23</v>
      </c>
      <c r="B250" s="4" t="s">
        <v>746</v>
      </c>
      <c r="C250" s="756"/>
      <c r="D250" s="757"/>
      <c r="E250" s="18"/>
      <c r="F250" s="18"/>
      <c r="G250" s="615">
        <f t="shared" si="5"/>
        <v>0</v>
      </c>
    </row>
    <row r="251" spans="1:9">
      <c r="A251" s="791" t="s">
        <v>638</v>
      </c>
      <c r="B251" s="4" t="s">
        <v>747</v>
      </c>
      <c r="C251" s="756" t="s">
        <v>37</v>
      </c>
      <c r="D251" s="757">
        <v>12</v>
      </c>
      <c r="E251" s="18">
        <v>50</v>
      </c>
      <c r="F251" s="18"/>
      <c r="G251" s="615">
        <f t="shared" ref="G251:G254" si="8">F251*D251</f>
        <v>0</v>
      </c>
    </row>
    <row r="252" spans="1:9">
      <c r="B252" s="4"/>
      <c r="C252" s="756"/>
      <c r="D252" s="757"/>
      <c r="E252" s="18"/>
      <c r="F252" s="18"/>
      <c r="G252" s="615">
        <f t="shared" si="8"/>
        <v>0</v>
      </c>
    </row>
    <row r="253" spans="1:9" s="45" customFormat="1" ht="26.4">
      <c r="A253" s="17">
        <f>COUNT($A$1:A252)+1</f>
        <v>24</v>
      </c>
      <c r="B253" s="44" t="s">
        <v>88</v>
      </c>
      <c r="C253" s="661"/>
      <c r="D253" s="793"/>
      <c r="E253" s="794"/>
      <c r="F253" s="18"/>
      <c r="G253" s="615">
        <f t="shared" si="8"/>
        <v>0</v>
      </c>
    </row>
    <row r="254" spans="1:9" s="45" customFormat="1">
      <c r="A254" s="661"/>
      <c r="B254" s="44" t="s">
        <v>89</v>
      </c>
      <c r="C254" s="661" t="s">
        <v>35</v>
      </c>
      <c r="D254" s="36">
        <v>30</v>
      </c>
      <c r="E254" s="51">
        <v>25.96</v>
      </c>
      <c r="F254" s="18"/>
      <c r="G254" s="615">
        <f t="shared" si="8"/>
        <v>0</v>
      </c>
    </row>
    <row r="255" spans="1:9">
      <c r="A255" s="481"/>
      <c r="B255" s="795"/>
      <c r="C255" s="757"/>
      <c r="D255" s="796"/>
      <c r="E255" s="18">
        <v>0</v>
      </c>
      <c r="F255" s="18"/>
      <c r="G255" s="6">
        <f t="shared" ref="G255" si="9">ROUND(E255*D255,2)</f>
        <v>0</v>
      </c>
    </row>
    <row r="256" spans="1:9" ht="13.8" thickBot="1">
      <c r="A256" s="19"/>
      <c r="B256" s="19"/>
      <c r="C256" s="20"/>
      <c r="D256" s="39"/>
      <c r="E256" s="21"/>
      <c r="F256" s="21"/>
      <c r="G256" s="40"/>
      <c r="I256" s="25"/>
    </row>
    <row r="257" spans="1:9" ht="13.8" thickTop="1">
      <c r="A257" s="8"/>
      <c r="B257" s="8"/>
      <c r="C257" s="9"/>
      <c r="D257" s="37"/>
      <c r="E257" s="10"/>
      <c r="F257" s="10"/>
      <c r="G257" s="26"/>
      <c r="I257" s="25"/>
    </row>
    <row r="258" spans="1:9">
      <c r="A258" s="8"/>
      <c r="B258" s="23" t="s">
        <v>649</v>
      </c>
      <c r="C258" s="9"/>
      <c r="D258" s="37"/>
      <c r="E258" s="10"/>
      <c r="F258" s="10"/>
      <c r="G258" s="31">
        <f>SUM(G1:G256)</f>
        <v>0</v>
      </c>
      <c r="I258" s="25"/>
    </row>
    <row r="259" spans="1:9">
      <c r="A259" s="32"/>
      <c r="B259" s="1"/>
      <c r="C259" s="9"/>
      <c r="D259" s="9"/>
      <c r="E259" s="10"/>
      <c r="F259" s="10"/>
      <c r="G259" s="10"/>
    </row>
  </sheetData>
  <phoneticPr fontId="28" type="noConversion"/>
  <pageMargins left="0.78740157480314965" right="0.39370078740157483" top="0.70866141732283472" bottom="0.59055118110236227" header="0.39370078740157483" footer="0.19685039370078741"/>
  <pageSetup paperSize="9" scale="88" firstPageNumber="0" orientation="portrait" r:id="rId1"/>
  <headerFooter alignWithMargins="0">
    <oddFooter>&amp;L&amp;8&amp;A&amp;R&amp;8&amp;P</oddFooter>
  </headerFooter>
  <rowBreaks count="2" manualBreakCount="2">
    <brk id="111" max="6" man="1"/>
    <brk id="13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Q160"/>
  <sheetViews>
    <sheetView showGridLines="0" view="pageBreakPreview" topLeftCell="A49" zoomScale="125" zoomScaleNormal="100" zoomScaleSheetLayoutView="125" workbookViewId="0">
      <selection activeCell="E60" sqref="E3:E60"/>
    </sheetView>
  </sheetViews>
  <sheetFormatPr defaultColWidth="9.109375" defaultRowHeight="13.2"/>
  <cols>
    <col min="1" max="1" width="7" style="76" customWidth="1"/>
    <col min="2" max="2" width="52.33203125" style="85" customWidth="1"/>
    <col min="3" max="3" width="5.5546875" style="72" customWidth="1"/>
    <col min="4" max="4" width="5.6640625" style="132" customWidth="1"/>
    <col min="5" max="6" width="12.44140625" style="123" customWidth="1"/>
    <col min="7" max="16384" width="9.109375" style="78"/>
  </cols>
  <sheetData>
    <row r="1" spans="1:22" s="69" customFormat="1" ht="10.199999999999999">
      <c r="A1" s="807" t="s">
        <v>71</v>
      </c>
      <c r="B1" s="808" t="s">
        <v>72</v>
      </c>
      <c r="C1" s="809" t="s">
        <v>73</v>
      </c>
      <c r="D1" s="810" t="s">
        <v>74</v>
      </c>
      <c r="E1" s="811" t="s">
        <v>176</v>
      </c>
      <c r="F1" s="812" t="s">
        <v>76</v>
      </c>
    </row>
    <row r="2" spans="1:22" s="69" customFormat="1" ht="10.199999999999999">
      <c r="A2" s="409"/>
      <c r="B2" s="410"/>
      <c r="C2" s="411"/>
      <c r="D2" s="412"/>
      <c r="E2" s="413"/>
      <c r="F2" s="414"/>
    </row>
    <row r="3" spans="1:22" s="69" customFormat="1" ht="15.6">
      <c r="A3" s="70" t="s">
        <v>202</v>
      </c>
      <c r="B3" s="71" t="s">
        <v>203</v>
      </c>
      <c r="C3" s="72"/>
      <c r="D3" s="73"/>
      <c r="E3" s="74"/>
      <c r="F3" s="74"/>
    </row>
    <row r="4" spans="1:22" s="69" customFormat="1" ht="15.6">
      <c r="A4" s="75"/>
      <c r="B4" s="71"/>
      <c r="C4" s="72"/>
      <c r="D4" s="73"/>
      <c r="E4" s="74"/>
      <c r="F4" s="74"/>
    </row>
    <row r="5" spans="1:22" ht="39.6">
      <c r="B5" s="77" t="s">
        <v>177</v>
      </c>
      <c r="D5" s="73"/>
      <c r="E5" s="74"/>
      <c r="F5" s="74"/>
    </row>
    <row r="6" spans="1:22">
      <c r="A6" s="84"/>
      <c r="B6" s="89"/>
      <c r="C6" s="81"/>
      <c r="D6" s="81"/>
      <c r="E6" s="74"/>
      <c r="F6" s="74"/>
    </row>
    <row r="7" spans="1:22" s="41" customFormat="1">
      <c r="A7" s="90">
        <f>COUNT($A$6:A6)+1</f>
        <v>1</v>
      </c>
      <c r="B7" s="91" t="s">
        <v>178</v>
      </c>
      <c r="C7" s="92"/>
      <c r="D7" s="93"/>
      <c r="E7" s="51"/>
      <c r="F7" s="52"/>
      <c r="G7" s="46"/>
      <c r="H7" s="93"/>
      <c r="I7" s="47"/>
      <c r="J7" s="47"/>
      <c r="K7" s="47"/>
      <c r="L7" s="48"/>
      <c r="M7" s="48"/>
      <c r="N7" s="94"/>
      <c r="O7" s="49"/>
      <c r="P7" s="48"/>
      <c r="Q7" s="48"/>
      <c r="R7" s="48"/>
      <c r="S7" s="48"/>
      <c r="T7" s="48"/>
      <c r="U7" s="50"/>
      <c r="V7" s="48"/>
    </row>
    <row r="8" spans="1:22" s="41" customFormat="1">
      <c r="A8" s="95"/>
      <c r="B8" s="96" t="s">
        <v>179</v>
      </c>
      <c r="G8" s="46"/>
      <c r="H8" s="93"/>
      <c r="I8" s="47"/>
      <c r="J8" s="47"/>
      <c r="K8" s="47"/>
      <c r="L8" s="48"/>
      <c r="M8" s="48"/>
      <c r="N8" s="94"/>
      <c r="O8" s="49"/>
      <c r="P8" s="48"/>
      <c r="Q8" s="48"/>
      <c r="R8" s="48"/>
      <c r="S8" s="48"/>
      <c r="T8" s="48"/>
      <c r="U8" s="50"/>
      <c r="V8" s="48"/>
    </row>
    <row r="9" spans="1:22" s="41" customFormat="1">
      <c r="A9" s="95"/>
      <c r="B9" s="96" t="s">
        <v>518</v>
      </c>
      <c r="C9" s="92" t="s">
        <v>35</v>
      </c>
      <c r="D9" s="93">
        <v>2</v>
      </c>
      <c r="E9" s="51"/>
      <c r="F9" s="615">
        <f>E9*D9</f>
        <v>0</v>
      </c>
      <c r="G9" s="46"/>
      <c r="H9" s="93"/>
      <c r="I9" s="47"/>
      <c r="J9" s="47"/>
      <c r="K9" s="47"/>
      <c r="L9" s="48"/>
      <c r="M9" s="48"/>
      <c r="N9" s="94"/>
      <c r="O9" s="49"/>
      <c r="P9" s="48"/>
      <c r="Q9" s="48"/>
      <c r="R9" s="48"/>
      <c r="S9" s="48"/>
      <c r="T9" s="48"/>
      <c r="U9" s="50"/>
      <c r="V9" s="48"/>
    </row>
    <row r="10" spans="1:22" s="41" customFormat="1">
      <c r="A10" s="95"/>
      <c r="B10" s="96"/>
      <c r="C10" s="92"/>
      <c r="D10" s="93"/>
      <c r="E10" s="51"/>
      <c r="F10" s="615"/>
      <c r="G10" s="46"/>
      <c r="H10" s="93"/>
      <c r="I10" s="47"/>
      <c r="J10" s="47"/>
      <c r="K10" s="47"/>
      <c r="L10" s="48"/>
      <c r="M10" s="48"/>
      <c r="N10" s="94"/>
      <c r="O10" s="49"/>
      <c r="P10" s="48"/>
      <c r="Q10" s="48"/>
      <c r="R10" s="48"/>
      <c r="S10" s="48"/>
      <c r="T10" s="48"/>
      <c r="U10" s="50"/>
      <c r="V10" s="48"/>
    </row>
    <row r="11" spans="1:22" ht="26.4">
      <c r="A11" s="106">
        <f>COUNT($A$3:A10)+1</f>
        <v>2</v>
      </c>
      <c r="B11" s="107" t="s">
        <v>88</v>
      </c>
      <c r="C11" s="108"/>
      <c r="D11" s="109"/>
      <c r="E11" s="51"/>
      <c r="F11" s="615"/>
    </row>
    <row r="12" spans="1:22">
      <c r="A12" s="110"/>
      <c r="B12" s="107" t="s">
        <v>180</v>
      </c>
      <c r="C12" s="108" t="s">
        <v>35</v>
      </c>
      <c r="D12" s="111">
        <v>5</v>
      </c>
      <c r="E12" s="51"/>
      <c r="F12" s="615">
        <f>E12*D12</f>
        <v>0</v>
      </c>
    </row>
    <row r="13" spans="1:22">
      <c r="A13" s="110"/>
      <c r="B13" s="107"/>
      <c r="C13" s="108"/>
      <c r="D13" s="111"/>
      <c r="E13" s="51"/>
      <c r="F13" s="615"/>
    </row>
    <row r="14" spans="1:22" ht="211.2">
      <c r="A14" s="88">
        <f>COUNT($A$1:A13)+1</f>
        <v>3</v>
      </c>
      <c r="B14" s="112" t="s">
        <v>181</v>
      </c>
      <c r="D14" s="72"/>
      <c r="E14" s="51"/>
      <c r="F14" s="615"/>
    </row>
    <row r="15" spans="1:22" s="7" customFormat="1" ht="52.8">
      <c r="A15" s="449"/>
      <c r="B15" s="4" t="s">
        <v>794</v>
      </c>
      <c r="C15" s="15"/>
      <c r="D15" s="16"/>
      <c r="E15" s="51"/>
      <c r="F15" s="615"/>
      <c r="G15" s="6"/>
    </row>
    <row r="16" spans="1:22" ht="26.4">
      <c r="A16" s="88"/>
      <c r="B16" s="113" t="s">
        <v>182</v>
      </c>
      <c r="D16" s="72"/>
      <c r="E16" s="51"/>
      <c r="F16" s="615"/>
    </row>
    <row r="17" spans="1:43" s="118" customFormat="1">
      <c r="A17" s="114"/>
      <c r="B17" s="115" t="s">
        <v>183</v>
      </c>
      <c r="C17" s="116"/>
      <c r="D17" s="117"/>
      <c r="E17" s="51"/>
      <c r="F17" s="615"/>
    </row>
    <row r="18" spans="1:43" s="118" customFormat="1">
      <c r="A18" s="114"/>
      <c r="B18" s="115" t="s">
        <v>184</v>
      </c>
      <c r="C18" s="116"/>
      <c r="D18" s="117"/>
      <c r="E18" s="51"/>
      <c r="F18" s="615"/>
    </row>
    <row r="19" spans="1:43" s="118" customFormat="1">
      <c r="A19" s="114"/>
      <c r="B19" s="115" t="s">
        <v>185</v>
      </c>
      <c r="C19" s="116"/>
      <c r="D19" s="117"/>
      <c r="E19" s="51"/>
      <c r="F19" s="615"/>
    </row>
    <row r="20" spans="1:43" s="118" customFormat="1">
      <c r="A20" s="114"/>
      <c r="B20" s="115" t="s">
        <v>186</v>
      </c>
      <c r="C20" s="72" t="s">
        <v>38</v>
      </c>
      <c r="D20" s="72">
        <v>120</v>
      </c>
      <c r="E20" s="51"/>
      <c r="F20" s="615">
        <f>E20*D20</f>
        <v>0</v>
      </c>
    </row>
    <row r="21" spans="1:43" s="118" customFormat="1">
      <c r="A21" s="114"/>
      <c r="B21" s="115"/>
      <c r="C21" s="72"/>
      <c r="D21" s="72"/>
      <c r="E21" s="51"/>
      <c r="F21" s="615"/>
    </row>
    <row r="22" spans="1:43" s="118" customFormat="1">
      <c r="A22" s="114"/>
      <c r="B22" s="115"/>
      <c r="C22" s="72"/>
      <c r="D22" s="72"/>
      <c r="E22" s="51"/>
      <c r="F22" s="615"/>
    </row>
    <row r="23" spans="1:43" s="421" customFormat="1" ht="26.4">
      <c r="A23" s="415">
        <f>COUNT($A$4:A20)+1</f>
        <v>4</v>
      </c>
      <c r="B23" s="416" t="s">
        <v>650</v>
      </c>
      <c r="C23" s="417"/>
      <c r="D23" s="417"/>
      <c r="E23" s="51"/>
      <c r="F23" s="615"/>
      <c r="G23" s="418"/>
      <c r="H23" s="419"/>
      <c r="I23" s="431"/>
      <c r="J23" s="418"/>
      <c r="K23" s="419"/>
      <c r="L23" s="431"/>
      <c r="M23" s="418"/>
      <c r="N23" s="419"/>
      <c r="O23" s="431"/>
      <c r="P23" s="418"/>
      <c r="Q23" s="419"/>
      <c r="R23" s="431"/>
      <c r="S23" s="418"/>
      <c r="T23" s="419"/>
      <c r="U23" s="431"/>
      <c r="V23" s="418"/>
      <c r="W23" s="419"/>
      <c r="X23" s="431"/>
      <c r="Y23" s="418"/>
      <c r="Z23" s="419"/>
      <c r="AA23" s="431"/>
      <c r="AB23" s="418"/>
      <c r="AC23" s="419"/>
      <c r="AD23" s="431"/>
      <c r="AE23" s="418"/>
      <c r="AF23" s="419"/>
      <c r="AG23" s="431"/>
      <c r="AH23" s="418"/>
      <c r="AI23" s="419"/>
      <c r="AJ23" s="420"/>
      <c r="AK23" s="418"/>
      <c r="AL23" s="419"/>
      <c r="AM23" s="420"/>
      <c r="AN23" s="418"/>
      <c r="AO23" s="419"/>
      <c r="AP23" s="420"/>
      <c r="AQ23" s="418"/>
    </row>
    <row r="24" spans="1:43" s="421" customFormat="1" ht="39.6">
      <c r="A24" s="195"/>
      <c r="B24" s="422" t="s">
        <v>629</v>
      </c>
      <c r="C24" s="417"/>
      <c r="D24" s="417"/>
      <c r="E24" s="51"/>
      <c r="F24" s="615"/>
      <c r="G24" s="432"/>
      <c r="H24" s="419"/>
      <c r="I24" s="431"/>
      <c r="J24" s="418"/>
      <c r="K24" s="419"/>
      <c r="L24" s="431"/>
      <c r="M24" s="418"/>
      <c r="N24" s="419"/>
      <c r="O24" s="431"/>
      <c r="P24" s="418"/>
      <c r="Q24" s="419"/>
      <c r="R24" s="431"/>
      <c r="S24" s="418"/>
      <c r="T24" s="419"/>
      <c r="U24" s="431"/>
      <c r="V24" s="418"/>
      <c r="W24" s="419"/>
      <c r="X24" s="431"/>
      <c r="Y24" s="418"/>
      <c r="Z24" s="419"/>
      <c r="AA24" s="431"/>
      <c r="AB24" s="418"/>
      <c r="AC24" s="419"/>
      <c r="AD24" s="431"/>
      <c r="AE24" s="418"/>
      <c r="AF24" s="419"/>
      <c r="AG24" s="431"/>
      <c r="AH24" s="418"/>
      <c r="AI24" s="419"/>
      <c r="AJ24" s="420"/>
      <c r="AK24" s="418"/>
      <c r="AL24" s="419"/>
      <c r="AM24" s="420"/>
      <c r="AN24" s="418"/>
      <c r="AO24" s="419"/>
      <c r="AP24" s="420"/>
      <c r="AQ24" s="418"/>
    </row>
    <row r="25" spans="1:43" s="41" customFormat="1">
      <c r="A25" s="423"/>
      <c r="B25" s="54" t="s">
        <v>630</v>
      </c>
      <c r="C25" s="424"/>
      <c r="D25" s="424"/>
      <c r="E25" s="51"/>
      <c r="F25" s="615"/>
      <c r="G25" s="418"/>
      <c r="H25" s="419"/>
      <c r="I25" s="431"/>
      <c r="J25" s="418"/>
      <c r="K25" s="419"/>
      <c r="L25" s="431"/>
      <c r="M25" s="418"/>
      <c r="N25" s="419"/>
      <c r="O25" s="431"/>
      <c r="P25" s="418"/>
      <c r="Q25" s="419"/>
      <c r="R25" s="431"/>
      <c r="S25" s="418"/>
      <c r="T25" s="419"/>
      <c r="U25" s="431"/>
      <c r="V25" s="418"/>
      <c r="W25" s="419"/>
      <c r="X25" s="431"/>
      <c r="Y25" s="418"/>
      <c r="Z25" s="419"/>
      <c r="AA25" s="431"/>
      <c r="AB25" s="418"/>
      <c r="AC25" s="419"/>
      <c r="AD25" s="431"/>
      <c r="AE25" s="418"/>
      <c r="AF25" s="419"/>
      <c r="AG25" s="431"/>
      <c r="AH25" s="418"/>
      <c r="AI25" s="419"/>
      <c r="AJ25" s="420"/>
      <c r="AK25" s="418"/>
      <c r="AL25" s="419"/>
      <c r="AM25" s="420"/>
      <c r="AN25" s="418"/>
      <c r="AO25" s="419"/>
      <c r="AP25" s="420"/>
      <c r="AQ25" s="418"/>
    </row>
    <row r="26" spans="1:43" s="421" customFormat="1">
      <c r="A26" s="195"/>
      <c r="B26" s="422" t="s">
        <v>631</v>
      </c>
      <c r="C26" s="417"/>
      <c r="D26" s="417"/>
      <c r="E26" s="51"/>
      <c r="F26" s="615"/>
      <c r="G26" s="418"/>
      <c r="H26" s="419"/>
      <c r="I26" s="431"/>
      <c r="J26" s="418"/>
      <c r="K26" s="419"/>
      <c r="L26" s="431"/>
      <c r="M26" s="418"/>
      <c r="N26" s="419"/>
      <c r="O26" s="431"/>
      <c r="P26" s="418"/>
      <c r="Q26" s="419"/>
      <c r="R26" s="431"/>
      <c r="S26" s="418"/>
      <c r="T26" s="419"/>
      <c r="U26" s="431"/>
      <c r="V26" s="418"/>
      <c r="W26" s="419"/>
      <c r="X26" s="431"/>
      <c r="Y26" s="418"/>
      <c r="Z26" s="419"/>
      <c r="AA26" s="431"/>
      <c r="AB26" s="418"/>
      <c r="AC26" s="419"/>
      <c r="AD26" s="431"/>
      <c r="AE26" s="418"/>
      <c r="AF26" s="419"/>
      <c r="AG26" s="431"/>
      <c r="AH26" s="418"/>
      <c r="AI26" s="419"/>
      <c r="AJ26" s="420"/>
      <c r="AK26" s="418"/>
      <c r="AL26" s="419"/>
      <c r="AM26" s="420"/>
      <c r="AN26" s="418"/>
      <c r="AO26" s="419"/>
      <c r="AP26" s="420"/>
      <c r="AQ26" s="418"/>
    </row>
    <row r="27" spans="1:43" s="421" customFormat="1">
      <c r="A27" s="195"/>
      <c r="B27" s="422" t="s">
        <v>632</v>
      </c>
      <c r="C27" s="417"/>
      <c r="D27" s="417"/>
      <c r="E27" s="51"/>
      <c r="F27" s="615"/>
      <c r="G27" s="418"/>
      <c r="H27" s="419"/>
      <c r="I27" s="431"/>
      <c r="J27" s="418"/>
      <c r="K27" s="419"/>
      <c r="L27" s="431"/>
      <c r="M27" s="418"/>
      <c r="N27" s="419"/>
      <c r="O27" s="431"/>
      <c r="P27" s="418"/>
      <c r="Q27" s="419"/>
      <c r="R27" s="431"/>
      <c r="S27" s="418"/>
      <c r="T27" s="419"/>
      <c r="U27" s="431"/>
      <c r="V27" s="418"/>
      <c r="W27" s="419"/>
      <c r="X27" s="431"/>
      <c r="Y27" s="418"/>
      <c r="Z27" s="419"/>
      <c r="AA27" s="431"/>
      <c r="AB27" s="418"/>
      <c r="AC27" s="419"/>
      <c r="AD27" s="431"/>
      <c r="AE27" s="418"/>
      <c r="AF27" s="419"/>
      <c r="AG27" s="431"/>
      <c r="AH27" s="418"/>
      <c r="AI27" s="419"/>
      <c r="AJ27" s="420"/>
      <c r="AK27" s="418"/>
      <c r="AL27" s="419"/>
      <c r="AM27" s="420"/>
      <c r="AN27" s="418"/>
      <c r="AO27" s="419"/>
      <c r="AP27" s="420"/>
      <c r="AQ27" s="418"/>
    </row>
    <row r="28" spans="1:43" s="421" customFormat="1">
      <c r="A28" s="195"/>
      <c r="B28" s="422" t="s">
        <v>633</v>
      </c>
      <c r="C28" s="417"/>
      <c r="D28" s="417"/>
      <c r="E28" s="51"/>
      <c r="F28" s="615"/>
      <c r="G28" s="418"/>
      <c r="H28" s="419"/>
      <c r="I28" s="431"/>
      <c r="J28" s="418"/>
      <c r="K28" s="419"/>
      <c r="L28" s="431"/>
      <c r="M28" s="418"/>
      <c r="N28" s="419"/>
      <c r="O28" s="431"/>
      <c r="P28" s="418"/>
      <c r="Q28" s="419"/>
      <c r="R28" s="431"/>
      <c r="S28" s="418"/>
      <c r="T28" s="419"/>
      <c r="U28" s="431"/>
      <c r="V28" s="418"/>
      <c r="W28" s="419"/>
      <c r="X28" s="431"/>
      <c r="Y28" s="418"/>
      <c r="Z28" s="419"/>
      <c r="AA28" s="431"/>
      <c r="AB28" s="418"/>
      <c r="AC28" s="419"/>
      <c r="AD28" s="431"/>
      <c r="AE28" s="418"/>
      <c r="AF28" s="419"/>
      <c r="AG28" s="431"/>
      <c r="AH28" s="418"/>
      <c r="AI28" s="419"/>
      <c r="AJ28" s="420"/>
      <c r="AK28" s="418"/>
      <c r="AL28" s="419"/>
      <c r="AM28" s="420"/>
      <c r="AN28" s="418"/>
      <c r="AO28" s="419"/>
      <c r="AP28" s="420"/>
      <c r="AQ28" s="418"/>
    </row>
    <row r="29" spans="1:43" s="421" customFormat="1">
      <c r="A29" s="195"/>
      <c r="B29" s="422" t="s">
        <v>634</v>
      </c>
      <c r="C29" s="417"/>
      <c r="D29" s="417"/>
      <c r="E29" s="51"/>
      <c r="F29" s="615"/>
      <c r="G29" s="418"/>
      <c r="H29" s="419"/>
      <c r="I29" s="431"/>
      <c r="J29" s="418"/>
      <c r="K29" s="419"/>
      <c r="L29" s="431"/>
      <c r="M29" s="418"/>
      <c r="N29" s="419"/>
      <c r="O29" s="431"/>
      <c r="P29" s="418"/>
      <c r="Q29" s="419"/>
      <c r="R29" s="431"/>
      <c r="S29" s="418"/>
      <c r="T29" s="419"/>
      <c r="U29" s="431"/>
      <c r="V29" s="418"/>
      <c r="W29" s="419"/>
      <c r="X29" s="431"/>
      <c r="Y29" s="418"/>
      <c r="Z29" s="419"/>
      <c r="AA29" s="431"/>
      <c r="AB29" s="418"/>
      <c r="AC29" s="419"/>
      <c r="AD29" s="431"/>
      <c r="AE29" s="418"/>
      <c r="AF29" s="419"/>
      <c r="AG29" s="431"/>
      <c r="AH29" s="418"/>
      <c r="AI29" s="419"/>
      <c r="AJ29" s="420"/>
      <c r="AK29" s="418"/>
      <c r="AL29" s="419"/>
      <c r="AM29" s="420"/>
      <c r="AN29" s="418"/>
      <c r="AO29" s="419"/>
      <c r="AP29" s="420"/>
      <c r="AQ29" s="418"/>
    </row>
    <row r="30" spans="1:43" s="421" customFormat="1">
      <c r="A30" s="195"/>
      <c r="B30" s="422" t="s">
        <v>634</v>
      </c>
      <c r="C30" s="417"/>
      <c r="D30" s="417"/>
      <c r="E30" s="51"/>
      <c r="F30" s="615"/>
      <c r="G30" s="418"/>
      <c r="H30" s="419"/>
      <c r="I30" s="431"/>
      <c r="J30" s="418"/>
      <c r="K30" s="419"/>
      <c r="L30" s="431"/>
      <c r="M30" s="418"/>
      <c r="N30" s="419"/>
      <c r="O30" s="431"/>
      <c r="P30" s="418"/>
      <c r="Q30" s="419"/>
      <c r="R30" s="431"/>
      <c r="S30" s="418"/>
      <c r="T30" s="419"/>
      <c r="U30" s="431"/>
      <c r="V30" s="418"/>
      <c r="W30" s="419"/>
      <c r="X30" s="431"/>
      <c r="Y30" s="418"/>
      <c r="Z30" s="419"/>
      <c r="AA30" s="431"/>
      <c r="AB30" s="418"/>
      <c r="AC30" s="419"/>
      <c r="AD30" s="431"/>
      <c r="AE30" s="418"/>
      <c r="AF30" s="419"/>
      <c r="AG30" s="431"/>
      <c r="AH30" s="418"/>
      <c r="AI30" s="419"/>
      <c r="AJ30" s="420"/>
      <c r="AK30" s="418"/>
      <c r="AL30" s="419"/>
      <c r="AM30" s="420"/>
      <c r="AN30" s="418"/>
      <c r="AO30" s="419"/>
      <c r="AP30" s="420"/>
      <c r="AQ30" s="418"/>
    </row>
    <row r="31" spans="1:43" s="421" customFormat="1" ht="26.4">
      <c r="A31" s="195"/>
      <c r="B31" s="422" t="s">
        <v>635</v>
      </c>
      <c r="C31" s="417"/>
      <c r="D31" s="417"/>
      <c r="E31" s="51"/>
      <c r="F31" s="615"/>
      <c r="G31" s="418"/>
      <c r="H31" s="419"/>
      <c r="I31" s="431"/>
      <c r="J31" s="418"/>
      <c r="K31" s="419"/>
      <c r="L31" s="431"/>
      <c r="M31" s="418"/>
      <c r="N31" s="419"/>
      <c r="O31" s="431"/>
      <c r="P31" s="418"/>
      <c r="Q31" s="419"/>
      <c r="R31" s="431"/>
      <c r="S31" s="418"/>
      <c r="T31" s="419"/>
      <c r="U31" s="431"/>
      <c r="V31" s="418"/>
      <c r="W31" s="419"/>
      <c r="X31" s="431"/>
      <c r="Y31" s="418"/>
      <c r="Z31" s="419"/>
      <c r="AA31" s="431"/>
      <c r="AB31" s="418"/>
      <c r="AC31" s="419"/>
      <c r="AD31" s="431"/>
      <c r="AE31" s="418"/>
      <c r="AF31" s="419"/>
      <c r="AG31" s="431"/>
      <c r="AH31" s="418"/>
      <c r="AI31" s="419"/>
      <c r="AJ31" s="420"/>
      <c r="AK31" s="418"/>
      <c r="AL31" s="419"/>
      <c r="AM31" s="420"/>
      <c r="AN31" s="418"/>
      <c r="AO31" s="419"/>
      <c r="AP31" s="420"/>
      <c r="AQ31" s="418"/>
    </row>
    <row r="32" spans="1:43" s="421" customFormat="1">
      <c r="A32" s="195"/>
      <c r="B32" s="422"/>
      <c r="C32" s="417"/>
      <c r="D32" s="417"/>
      <c r="E32" s="51"/>
      <c r="F32" s="615"/>
      <c r="G32" s="418"/>
      <c r="H32" s="419"/>
      <c r="I32" s="431"/>
      <c r="J32" s="418"/>
      <c r="K32" s="419"/>
      <c r="L32" s="431"/>
      <c r="M32" s="418"/>
      <c r="N32" s="419"/>
      <c r="O32" s="431"/>
      <c r="P32" s="418"/>
      <c r="Q32" s="419"/>
      <c r="R32" s="431"/>
      <c r="S32" s="418"/>
      <c r="T32" s="419"/>
      <c r="U32" s="431"/>
      <c r="V32" s="418"/>
      <c r="W32" s="419"/>
      <c r="X32" s="431"/>
      <c r="Y32" s="418"/>
      <c r="Z32" s="419"/>
      <c r="AA32" s="431"/>
      <c r="AB32" s="418"/>
      <c r="AC32" s="419"/>
      <c r="AD32" s="431"/>
      <c r="AE32" s="418"/>
      <c r="AF32" s="419"/>
      <c r="AG32" s="431"/>
      <c r="AH32" s="418"/>
      <c r="AI32" s="419"/>
      <c r="AJ32" s="420"/>
      <c r="AK32" s="418"/>
      <c r="AL32" s="419"/>
      <c r="AM32" s="420"/>
      <c r="AN32" s="418"/>
      <c r="AO32" s="419"/>
      <c r="AP32" s="420"/>
      <c r="AQ32" s="418"/>
    </row>
    <row r="33" spans="1:43" s="41" customFormat="1">
      <c r="A33" s="425"/>
      <c r="B33" s="54" t="s">
        <v>641</v>
      </c>
      <c r="C33" s="424"/>
      <c r="D33" s="424"/>
      <c r="E33" s="51"/>
      <c r="F33" s="615"/>
      <c r="G33" s="433"/>
      <c r="H33" s="419"/>
      <c r="I33" s="431"/>
      <c r="J33" s="418"/>
      <c r="K33" s="419"/>
      <c r="L33" s="431"/>
      <c r="M33" s="418"/>
      <c r="N33" s="419"/>
      <c r="O33" s="431"/>
      <c r="P33" s="418"/>
      <c r="Q33" s="419"/>
      <c r="R33" s="431"/>
      <c r="S33" s="418"/>
      <c r="T33" s="419"/>
      <c r="U33" s="431"/>
      <c r="V33" s="418"/>
      <c r="W33" s="419"/>
      <c r="X33" s="431"/>
      <c r="Y33" s="418"/>
      <c r="Z33" s="419"/>
      <c r="AA33" s="431"/>
      <c r="AB33" s="418"/>
      <c r="AC33" s="419"/>
      <c r="AD33" s="431"/>
      <c r="AE33" s="418"/>
      <c r="AF33" s="419"/>
      <c r="AG33" s="431"/>
      <c r="AH33" s="418"/>
      <c r="AI33" s="419"/>
      <c r="AJ33" s="420"/>
      <c r="AK33" s="418"/>
      <c r="AL33" s="419"/>
      <c r="AM33" s="420"/>
      <c r="AN33" s="418"/>
      <c r="AO33" s="419"/>
      <c r="AP33" s="420"/>
      <c r="AQ33" s="418"/>
    </row>
    <row r="34" spans="1:43" s="41" customFormat="1">
      <c r="A34" s="423"/>
      <c r="B34" s="54" t="s">
        <v>642</v>
      </c>
      <c r="C34" s="424"/>
      <c r="D34" s="424"/>
      <c r="E34" s="51"/>
      <c r="F34" s="615"/>
      <c r="G34" s="433"/>
      <c r="H34" s="419"/>
      <c r="I34" s="431"/>
      <c r="J34" s="418"/>
      <c r="K34" s="419"/>
      <c r="L34" s="431"/>
      <c r="M34" s="418"/>
      <c r="N34" s="419"/>
      <c r="O34" s="431"/>
      <c r="P34" s="418"/>
      <c r="Q34" s="419"/>
      <c r="R34" s="431"/>
      <c r="S34" s="418"/>
      <c r="T34" s="419"/>
      <c r="U34" s="431"/>
      <c r="V34" s="418"/>
      <c r="W34" s="419"/>
      <c r="X34" s="431"/>
      <c r="Y34" s="418"/>
      <c r="Z34" s="419"/>
      <c r="AA34" s="431"/>
      <c r="AB34" s="418"/>
      <c r="AC34" s="419"/>
      <c r="AD34" s="431"/>
      <c r="AE34" s="418"/>
      <c r="AF34" s="419"/>
      <c r="AG34" s="431"/>
      <c r="AH34" s="418"/>
      <c r="AI34" s="419"/>
      <c r="AJ34" s="420"/>
      <c r="AK34" s="418"/>
      <c r="AL34" s="419"/>
      <c r="AM34" s="420"/>
      <c r="AN34" s="418"/>
      <c r="AO34" s="419"/>
      <c r="AP34" s="420"/>
      <c r="AQ34" s="418"/>
    </row>
    <row r="35" spans="1:43" s="41" customFormat="1">
      <c r="A35" s="423"/>
      <c r="B35" s="54"/>
      <c r="C35" s="424"/>
      <c r="D35" s="424"/>
      <c r="E35" s="51"/>
      <c r="F35" s="615"/>
      <c r="G35" s="433"/>
      <c r="H35" s="419"/>
      <c r="I35" s="431"/>
      <c r="J35" s="418"/>
      <c r="K35" s="419"/>
      <c r="L35" s="431"/>
      <c r="M35" s="418"/>
      <c r="N35" s="419"/>
      <c r="O35" s="431"/>
      <c r="P35" s="418"/>
      <c r="Q35" s="419"/>
      <c r="R35" s="431"/>
      <c r="S35" s="418"/>
      <c r="T35" s="419"/>
      <c r="U35" s="431"/>
      <c r="V35" s="418"/>
      <c r="W35" s="419"/>
      <c r="X35" s="431"/>
      <c r="Y35" s="418"/>
      <c r="Z35" s="419"/>
      <c r="AA35" s="431"/>
      <c r="AB35" s="418"/>
      <c r="AC35" s="419"/>
      <c r="AD35" s="431"/>
      <c r="AE35" s="418"/>
      <c r="AF35" s="419"/>
      <c r="AG35" s="431"/>
      <c r="AH35" s="418"/>
      <c r="AI35" s="419"/>
      <c r="AJ35" s="420"/>
      <c r="AK35" s="418"/>
      <c r="AL35" s="419"/>
      <c r="AM35" s="420"/>
      <c r="AN35" s="418"/>
      <c r="AO35" s="419"/>
      <c r="AP35" s="420"/>
      <c r="AQ35" s="418"/>
    </row>
    <row r="36" spans="1:43" s="421" customFormat="1" ht="26.4">
      <c r="A36" s="195"/>
      <c r="B36" s="422" t="s">
        <v>636</v>
      </c>
      <c r="C36" s="417"/>
      <c r="D36" s="417"/>
      <c r="E36" s="51"/>
      <c r="F36" s="615"/>
      <c r="G36" s="434"/>
      <c r="H36" s="419"/>
      <c r="I36" s="431"/>
      <c r="J36" s="418"/>
      <c r="K36" s="419"/>
      <c r="L36" s="431"/>
      <c r="M36" s="418"/>
      <c r="N36" s="419"/>
      <c r="O36" s="431"/>
      <c r="P36" s="418"/>
      <c r="Q36" s="419"/>
      <c r="R36" s="431"/>
      <c r="S36" s="418"/>
      <c r="T36" s="419"/>
      <c r="U36" s="431"/>
      <c r="V36" s="418"/>
      <c r="W36" s="419"/>
      <c r="X36" s="431"/>
      <c r="Y36" s="418"/>
      <c r="Z36" s="419"/>
      <c r="AA36" s="431"/>
      <c r="AB36" s="418"/>
      <c r="AC36" s="419"/>
      <c r="AD36" s="431"/>
      <c r="AE36" s="418"/>
      <c r="AF36" s="419"/>
      <c r="AG36" s="431"/>
      <c r="AH36" s="418"/>
      <c r="AI36" s="419"/>
      <c r="AJ36" s="420"/>
      <c r="AK36" s="418"/>
      <c r="AL36" s="419"/>
      <c r="AM36" s="420"/>
      <c r="AN36" s="418"/>
      <c r="AO36" s="419"/>
      <c r="AP36" s="420"/>
      <c r="AQ36" s="418"/>
    </row>
    <row r="37" spans="1:43" s="421" customFormat="1" ht="26.4">
      <c r="A37" s="195"/>
      <c r="B37" s="422" t="s">
        <v>637</v>
      </c>
      <c r="C37" s="417"/>
      <c r="D37" s="417"/>
      <c r="E37" s="51"/>
      <c r="F37" s="615"/>
      <c r="G37" s="434"/>
      <c r="H37" s="419"/>
      <c r="I37" s="431"/>
      <c r="J37" s="418"/>
      <c r="K37" s="419"/>
      <c r="L37" s="431"/>
      <c r="M37" s="418"/>
      <c r="N37" s="419"/>
      <c r="O37" s="431"/>
      <c r="P37" s="418"/>
      <c r="Q37" s="419"/>
      <c r="R37" s="431"/>
      <c r="S37" s="418"/>
      <c r="T37" s="419"/>
      <c r="U37" s="431"/>
      <c r="V37" s="418"/>
      <c r="W37" s="419"/>
      <c r="X37" s="431"/>
      <c r="Y37" s="418"/>
      <c r="Z37" s="419"/>
      <c r="AA37" s="431"/>
      <c r="AB37" s="418"/>
      <c r="AC37" s="419"/>
      <c r="AD37" s="431"/>
      <c r="AE37" s="418"/>
      <c r="AF37" s="419"/>
      <c r="AG37" s="431"/>
      <c r="AH37" s="418"/>
      <c r="AI37" s="419"/>
      <c r="AJ37" s="420"/>
      <c r="AK37" s="418"/>
      <c r="AL37" s="419"/>
      <c r="AM37" s="420"/>
      <c r="AN37" s="418"/>
      <c r="AO37" s="419"/>
      <c r="AP37" s="420"/>
      <c r="AQ37" s="418"/>
    </row>
    <row r="38" spans="1:43" s="421" customFormat="1">
      <c r="A38" s="426" t="s">
        <v>638</v>
      </c>
      <c r="B38" s="427" t="s">
        <v>639</v>
      </c>
      <c r="C38" s="417"/>
      <c r="D38" s="417"/>
      <c r="E38" s="51"/>
      <c r="F38" s="615"/>
      <c r="G38" s="434"/>
      <c r="H38" s="419"/>
      <c r="I38" s="431"/>
      <c r="J38" s="418"/>
      <c r="K38" s="419"/>
      <c r="L38" s="431"/>
      <c r="M38" s="418"/>
      <c r="N38" s="419"/>
      <c r="O38" s="431"/>
      <c r="P38" s="418"/>
      <c r="Q38" s="419"/>
      <c r="R38" s="431"/>
      <c r="S38" s="418"/>
      <c r="T38" s="419"/>
      <c r="U38" s="431"/>
      <c r="V38" s="418"/>
      <c r="W38" s="419"/>
      <c r="X38" s="431"/>
      <c r="Y38" s="418"/>
      <c r="Z38" s="419"/>
      <c r="AA38" s="431"/>
      <c r="AB38" s="418"/>
      <c r="AC38" s="419"/>
      <c r="AD38" s="431"/>
      <c r="AE38" s="418"/>
      <c r="AF38" s="419"/>
      <c r="AG38" s="431"/>
      <c r="AH38" s="418"/>
      <c r="AI38" s="419"/>
      <c r="AJ38" s="420"/>
      <c r="AK38" s="418"/>
      <c r="AL38" s="419"/>
      <c r="AM38" s="420"/>
      <c r="AN38" s="418"/>
      <c r="AO38" s="419"/>
      <c r="AP38" s="420"/>
      <c r="AQ38" s="418"/>
    </row>
    <row r="39" spans="1:43" s="421" customFormat="1" ht="26.4">
      <c r="A39" s="426"/>
      <c r="B39" s="428" t="s">
        <v>640</v>
      </c>
      <c r="C39" s="417"/>
      <c r="D39" s="417"/>
      <c r="E39" s="51"/>
      <c r="F39" s="615"/>
      <c r="G39" s="434"/>
      <c r="H39" s="419"/>
      <c r="I39" s="431"/>
      <c r="J39" s="418"/>
      <c r="K39" s="419"/>
      <c r="L39" s="431"/>
      <c r="M39" s="418"/>
      <c r="N39" s="419"/>
      <c r="O39" s="431"/>
      <c r="P39" s="418"/>
      <c r="Q39" s="419"/>
      <c r="R39" s="431"/>
      <c r="S39" s="418"/>
      <c r="T39" s="419"/>
      <c r="U39" s="431"/>
      <c r="V39" s="418"/>
      <c r="W39" s="419"/>
      <c r="X39" s="431"/>
      <c r="Y39" s="418"/>
      <c r="Z39" s="419"/>
      <c r="AA39" s="431"/>
      <c r="AB39" s="418"/>
      <c r="AC39" s="419"/>
      <c r="AD39" s="431"/>
      <c r="AE39" s="418"/>
      <c r="AF39" s="419"/>
      <c r="AG39" s="431"/>
      <c r="AH39" s="418"/>
      <c r="AI39" s="419"/>
      <c r="AJ39" s="420"/>
      <c r="AK39" s="418"/>
      <c r="AL39" s="419"/>
      <c r="AM39" s="420"/>
      <c r="AN39" s="418"/>
      <c r="AO39" s="419"/>
      <c r="AP39" s="420"/>
      <c r="AQ39" s="418"/>
    </row>
    <row r="40" spans="1:43" s="421" customFormat="1">
      <c r="A40" s="426"/>
      <c r="B40" s="428" t="s">
        <v>643</v>
      </c>
      <c r="C40" s="417"/>
      <c r="D40" s="417"/>
      <c r="E40" s="51"/>
      <c r="F40" s="615"/>
      <c r="G40" s="434"/>
      <c r="H40" s="419"/>
      <c r="I40" s="431"/>
      <c r="J40" s="418"/>
      <c r="K40" s="419"/>
      <c r="L40" s="431"/>
      <c r="M40" s="418"/>
      <c r="N40" s="419"/>
      <c r="O40" s="431"/>
      <c r="P40" s="418"/>
      <c r="Q40" s="419"/>
      <c r="R40" s="431"/>
      <c r="S40" s="418"/>
      <c r="T40" s="419"/>
      <c r="U40" s="431"/>
      <c r="V40" s="418"/>
      <c r="W40" s="419"/>
      <c r="X40" s="431"/>
      <c r="Y40" s="418"/>
      <c r="Z40" s="419"/>
      <c r="AA40" s="431"/>
      <c r="AB40" s="418"/>
      <c r="AC40" s="419"/>
      <c r="AD40" s="431"/>
      <c r="AE40" s="418"/>
      <c r="AF40" s="419"/>
      <c r="AG40" s="431"/>
      <c r="AH40" s="418"/>
      <c r="AI40" s="419"/>
      <c r="AJ40" s="420"/>
      <c r="AK40" s="418"/>
      <c r="AL40" s="419"/>
      <c r="AM40" s="420"/>
      <c r="AN40" s="418"/>
      <c r="AO40" s="419"/>
      <c r="AP40" s="420"/>
      <c r="AQ40" s="418"/>
    </row>
    <row r="41" spans="1:43" s="421" customFormat="1" ht="39.6">
      <c r="A41" s="426"/>
      <c r="B41" s="435" t="s">
        <v>644</v>
      </c>
      <c r="C41" s="417"/>
      <c r="D41" s="417"/>
      <c r="E41" s="51"/>
      <c r="F41" s="615"/>
      <c r="G41" s="434"/>
      <c r="H41" s="419"/>
      <c r="I41" s="431"/>
      <c r="J41" s="418"/>
      <c r="K41" s="419"/>
      <c r="L41" s="431"/>
      <c r="M41" s="418"/>
      <c r="N41" s="419"/>
      <c r="O41" s="431"/>
      <c r="P41" s="418"/>
      <c r="Q41" s="419"/>
      <c r="R41" s="431"/>
      <c r="S41" s="418"/>
      <c r="T41" s="419"/>
      <c r="U41" s="431"/>
      <c r="V41" s="418"/>
      <c r="W41" s="419"/>
      <c r="X41" s="431"/>
      <c r="Y41" s="418"/>
      <c r="Z41" s="419"/>
      <c r="AA41" s="431"/>
      <c r="AB41" s="418"/>
      <c r="AC41" s="419"/>
      <c r="AD41" s="431"/>
      <c r="AE41" s="418"/>
      <c r="AF41" s="419"/>
      <c r="AG41" s="431"/>
      <c r="AH41" s="418"/>
      <c r="AI41" s="419"/>
      <c r="AJ41" s="420"/>
      <c r="AK41" s="418"/>
      <c r="AL41" s="419"/>
      <c r="AM41" s="420"/>
      <c r="AN41" s="418"/>
      <c r="AO41" s="419"/>
      <c r="AP41" s="420"/>
      <c r="AQ41" s="418"/>
    </row>
    <row r="42" spans="1:43" s="41" customFormat="1">
      <c r="A42" s="42"/>
      <c r="B42" s="44"/>
      <c r="C42" s="429" t="s">
        <v>36</v>
      </c>
      <c r="D42" s="430">
        <v>1</v>
      </c>
      <c r="E42" s="51"/>
      <c r="F42" s="615">
        <f>E42*D42</f>
        <v>0</v>
      </c>
      <c r="G42" s="434"/>
      <c r="H42" s="419"/>
      <c r="I42" s="431"/>
      <c r="J42" s="418"/>
      <c r="K42" s="419"/>
      <c r="L42" s="431"/>
      <c r="M42" s="418"/>
      <c r="N42" s="419"/>
      <c r="O42" s="431"/>
      <c r="P42" s="418"/>
      <c r="Q42" s="419"/>
      <c r="R42" s="431"/>
      <c r="S42" s="418"/>
      <c r="T42" s="419"/>
      <c r="U42" s="431"/>
      <c r="V42" s="418"/>
      <c r="W42" s="419"/>
      <c r="X42" s="431"/>
      <c r="Y42" s="418"/>
      <c r="Z42" s="419"/>
      <c r="AA42" s="431"/>
      <c r="AB42" s="418"/>
      <c r="AC42" s="419"/>
      <c r="AD42" s="431"/>
      <c r="AE42" s="418"/>
      <c r="AF42" s="419"/>
      <c r="AG42" s="431"/>
      <c r="AH42" s="418"/>
      <c r="AI42" s="419"/>
      <c r="AJ42" s="420"/>
      <c r="AK42" s="418"/>
      <c r="AL42" s="419"/>
      <c r="AM42" s="420"/>
      <c r="AN42" s="418"/>
      <c r="AO42" s="419"/>
      <c r="AP42" s="420"/>
      <c r="AQ42" s="418"/>
    </row>
    <row r="43" spans="1:43" s="45" customFormat="1">
      <c r="A43" s="119"/>
      <c r="B43" s="120"/>
      <c r="C43" s="121"/>
      <c r="D43" s="72"/>
      <c r="E43" s="51"/>
      <c r="F43" s="615"/>
    </row>
    <row r="44" spans="1:43" ht="26.4">
      <c r="A44" s="88">
        <f>COUNT($A$1:A43)+1</f>
        <v>5</v>
      </c>
      <c r="B44" s="112" t="s">
        <v>187</v>
      </c>
      <c r="C44" s="72" t="s">
        <v>38</v>
      </c>
      <c r="D44" s="72">
        <v>150</v>
      </c>
      <c r="E44" s="51"/>
      <c r="F44" s="615">
        <f>E44*D44</f>
        <v>0</v>
      </c>
    </row>
    <row r="45" spans="1:43">
      <c r="A45" s="88"/>
      <c r="B45" s="112"/>
      <c r="D45" s="72"/>
      <c r="E45" s="51"/>
      <c r="F45" s="615"/>
    </row>
    <row r="46" spans="1:43" s="45" customFormat="1">
      <c r="A46" s="88">
        <f>COUNT($A$1:A45)+1</f>
        <v>6</v>
      </c>
      <c r="B46" s="87" t="s">
        <v>188</v>
      </c>
      <c r="C46" s="72"/>
      <c r="D46" s="72"/>
      <c r="E46" s="51"/>
      <c r="F46" s="615"/>
    </row>
    <row r="47" spans="1:43" s="45" customFormat="1" ht="118.8">
      <c r="A47" s="88"/>
      <c r="B47" s="122" t="s">
        <v>189</v>
      </c>
      <c r="C47" s="72" t="s">
        <v>6</v>
      </c>
      <c r="D47" s="72">
        <v>55</v>
      </c>
      <c r="E47" s="51"/>
      <c r="F47" s="615">
        <f>E47*D47</f>
        <v>0</v>
      </c>
    </row>
    <row r="48" spans="1:43" s="45" customFormat="1">
      <c r="A48" s="88"/>
      <c r="B48" s="78"/>
      <c r="C48" s="72"/>
      <c r="D48" s="72"/>
      <c r="E48" s="51"/>
      <c r="F48" s="615"/>
    </row>
    <row r="49" spans="1:8" s="12" customFormat="1" ht="39.6">
      <c r="A49" s="42">
        <f>COUNT($A$6:A47)+1</f>
        <v>7</v>
      </c>
      <c r="B49" s="4" t="s">
        <v>653</v>
      </c>
      <c r="C49" s="14"/>
      <c r="D49" s="38"/>
      <c r="E49" s="51"/>
      <c r="F49" s="615"/>
      <c r="H49" s="27"/>
    </row>
    <row r="50" spans="1:8" s="2" customFormat="1" ht="26.4">
      <c r="A50" s="30"/>
      <c r="B50" s="4" t="s">
        <v>13</v>
      </c>
      <c r="C50" s="14"/>
      <c r="D50" s="38"/>
      <c r="E50" s="51"/>
      <c r="F50" s="615"/>
      <c r="H50" s="3"/>
    </row>
    <row r="51" spans="1:8" s="2" customFormat="1">
      <c r="A51" s="28"/>
      <c r="B51" s="4"/>
      <c r="C51" s="36"/>
      <c r="D51" s="36"/>
      <c r="E51" s="51"/>
      <c r="F51" s="615"/>
      <c r="H51" s="3"/>
    </row>
    <row r="52" spans="1:8" s="2" customFormat="1">
      <c r="A52" s="30"/>
      <c r="B52" s="4" t="s">
        <v>39</v>
      </c>
      <c r="C52" s="14"/>
      <c r="D52" s="38"/>
      <c r="E52" s="51"/>
      <c r="F52" s="615"/>
      <c r="H52" s="3"/>
    </row>
    <row r="53" spans="1:8" s="12" customFormat="1">
      <c r="A53" s="5"/>
      <c r="B53" s="4" t="s">
        <v>654</v>
      </c>
      <c r="C53" s="17" t="s">
        <v>35</v>
      </c>
      <c r="D53" s="36">
        <v>2</v>
      </c>
      <c r="E53" s="51"/>
      <c r="F53" s="615">
        <f>E53*D53</f>
        <v>0</v>
      </c>
      <c r="H53" s="27"/>
    </row>
    <row r="54" spans="1:8" s="12" customFormat="1">
      <c r="A54" s="5"/>
      <c r="B54" s="4"/>
      <c r="C54" s="17"/>
      <c r="D54" s="36"/>
      <c r="E54" s="51"/>
      <c r="F54" s="615"/>
      <c r="H54" s="27"/>
    </row>
    <row r="55" spans="1:8">
      <c r="A55" s="124">
        <f>COUNT($A$3:A54)+1</f>
        <v>8</v>
      </c>
      <c r="B55" s="125" t="s">
        <v>191</v>
      </c>
      <c r="C55" s="126"/>
      <c r="D55" s="126"/>
      <c r="E55" s="51"/>
      <c r="F55" s="615"/>
    </row>
    <row r="56" spans="1:8" ht="52.8">
      <c r="A56" s="124"/>
      <c r="B56" s="125" t="s">
        <v>192</v>
      </c>
      <c r="C56" s="126"/>
      <c r="D56" s="126"/>
      <c r="E56" s="51"/>
      <c r="F56" s="615"/>
    </row>
    <row r="57" spans="1:8" ht="26.4">
      <c r="A57" s="124"/>
      <c r="B57" s="125" t="s">
        <v>193</v>
      </c>
      <c r="C57" s="126"/>
      <c r="D57" s="126"/>
      <c r="E57" s="51"/>
      <c r="F57" s="615"/>
    </row>
    <row r="58" spans="1:8">
      <c r="A58" s="124"/>
      <c r="B58" s="125" t="s">
        <v>194</v>
      </c>
      <c r="C58" s="126" t="s">
        <v>35</v>
      </c>
      <c r="D58" s="126">
        <v>1</v>
      </c>
      <c r="E58" s="51"/>
      <c r="F58" s="615">
        <f>E58*D58</f>
        <v>0</v>
      </c>
    </row>
    <row r="59" spans="1:8">
      <c r="A59" s="124"/>
      <c r="B59" s="125"/>
      <c r="C59" s="126"/>
      <c r="D59" s="126"/>
      <c r="E59" s="127"/>
      <c r="F59" s="127"/>
    </row>
    <row r="60" spans="1:8" s="7" customFormat="1" ht="13.8" thickBot="1">
      <c r="A60" s="19"/>
      <c r="B60" s="19"/>
      <c r="C60" s="20"/>
      <c r="D60" s="39"/>
      <c r="E60" s="21"/>
      <c r="F60" s="40"/>
      <c r="H60" s="25"/>
    </row>
    <row r="61" spans="1:8" s="7" customFormat="1" ht="13.8" thickTop="1">
      <c r="A61" s="8"/>
      <c r="B61" s="8"/>
      <c r="C61" s="9"/>
      <c r="D61" s="37"/>
      <c r="E61" s="10"/>
      <c r="F61" s="26"/>
      <c r="H61" s="25"/>
    </row>
    <row r="62" spans="1:8" s="7" customFormat="1">
      <c r="A62" s="8"/>
      <c r="B62" s="23" t="s">
        <v>651</v>
      </c>
      <c r="C62" s="9"/>
      <c r="D62" s="37"/>
      <c r="E62" s="10"/>
      <c r="F62" s="31">
        <f>SUM(F6:F61)</f>
        <v>0</v>
      </c>
      <c r="H62" s="25"/>
    </row>
    <row r="63" spans="1:8" s="7" customFormat="1">
      <c r="A63" s="32"/>
      <c r="B63" s="1"/>
      <c r="C63" s="9"/>
      <c r="D63" s="9"/>
      <c r="E63" s="10"/>
      <c r="F63" s="10"/>
    </row>
    <row r="64" spans="1:8">
      <c r="A64" s="130"/>
      <c r="C64" s="131"/>
    </row>
    <row r="65" spans="1:6">
      <c r="A65" s="130"/>
      <c r="C65" s="131"/>
    </row>
    <row r="66" spans="1:6">
      <c r="A66" s="130"/>
      <c r="C66" s="131"/>
    </row>
    <row r="67" spans="1:6">
      <c r="A67" s="130"/>
    </row>
    <row r="68" spans="1:6">
      <c r="A68" s="130"/>
    </row>
    <row r="69" spans="1:6">
      <c r="A69" s="130"/>
      <c r="C69" s="131"/>
    </row>
    <row r="70" spans="1:6">
      <c r="A70" s="130"/>
    </row>
    <row r="71" spans="1:6">
      <c r="A71" s="130"/>
      <c r="E71" s="74"/>
      <c r="F71" s="74"/>
    </row>
    <row r="72" spans="1:6">
      <c r="A72" s="130"/>
      <c r="E72" s="74"/>
      <c r="F72" s="74"/>
    </row>
    <row r="73" spans="1:6">
      <c r="A73" s="130"/>
      <c r="E73" s="74"/>
      <c r="F73" s="74"/>
    </row>
    <row r="74" spans="1:6">
      <c r="A74" s="130"/>
      <c r="E74" s="74"/>
      <c r="F74" s="74"/>
    </row>
    <row r="75" spans="1:6">
      <c r="A75" s="130"/>
      <c r="C75" s="131"/>
      <c r="E75" s="74"/>
      <c r="F75" s="74"/>
    </row>
    <row r="76" spans="1:6">
      <c r="A76" s="130"/>
      <c r="C76" s="131"/>
      <c r="E76" s="74"/>
      <c r="F76" s="74"/>
    </row>
    <row r="77" spans="1:6">
      <c r="A77" s="130"/>
      <c r="B77" s="133"/>
      <c r="C77" s="131"/>
      <c r="E77" s="74"/>
      <c r="F77" s="74"/>
    </row>
    <row r="78" spans="1:6">
      <c r="A78" s="130"/>
      <c r="C78" s="131"/>
      <c r="E78" s="74"/>
      <c r="F78" s="74"/>
    </row>
    <row r="79" spans="1:6">
      <c r="A79" s="130"/>
      <c r="E79" s="74"/>
      <c r="F79" s="74"/>
    </row>
    <row r="80" spans="1:6">
      <c r="A80" s="130"/>
      <c r="E80" s="74"/>
      <c r="F80" s="74"/>
    </row>
    <row r="81" spans="1:6">
      <c r="A81" s="130"/>
      <c r="E81" s="74"/>
      <c r="F81" s="74"/>
    </row>
    <row r="82" spans="1:6">
      <c r="A82" s="130"/>
      <c r="B82" s="133"/>
      <c r="E82" s="74"/>
      <c r="F82" s="74"/>
    </row>
    <row r="83" spans="1:6">
      <c r="A83" s="130"/>
      <c r="B83" s="78"/>
      <c r="E83" s="74"/>
      <c r="F83" s="74"/>
    </row>
    <row r="84" spans="1:6">
      <c r="A84" s="130"/>
      <c r="B84" s="133"/>
      <c r="E84" s="74"/>
      <c r="F84" s="74"/>
    </row>
    <row r="85" spans="1:6">
      <c r="A85" s="130"/>
      <c r="E85" s="74"/>
      <c r="F85" s="74"/>
    </row>
    <row r="86" spans="1:6">
      <c r="A86" s="130"/>
      <c r="B86" s="134"/>
      <c r="E86" s="74"/>
      <c r="F86" s="74"/>
    </row>
    <row r="87" spans="1:6">
      <c r="A87" s="130"/>
      <c r="B87" s="134"/>
    </row>
    <row r="88" spans="1:6">
      <c r="A88" s="130"/>
      <c r="B88" s="133"/>
      <c r="C88" s="131"/>
    </row>
    <row r="89" spans="1:6">
      <c r="A89" s="130"/>
    </row>
    <row r="90" spans="1:6">
      <c r="A90" s="130"/>
    </row>
    <row r="91" spans="1:6">
      <c r="A91" s="130"/>
    </row>
    <row r="92" spans="1:6">
      <c r="A92" s="130"/>
    </row>
    <row r="93" spans="1:6">
      <c r="A93" s="130"/>
    </row>
    <row r="94" spans="1:6">
      <c r="A94" s="130"/>
      <c r="E94" s="74"/>
      <c r="F94" s="74"/>
    </row>
    <row r="95" spans="1:6">
      <c r="A95" s="130"/>
    </row>
    <row r="96" spans="1:6">
      <c r="A96" s="130"/>
    </row>
    <row r="97" spans="1:4">
      <c r="A97" s="816"/>
      <c r="B97" s="816"/>
      <c r="C97" s="816"/>
      <c r="D97" s="816"/>
    </row>
    <row r="98" spans="1:4">
      <c r="A98" s="135"/>
      <c r="B98" s="136"/>
      <c r="C98" s="137"/>
      <c r="D98" s="138"/>
    </row>
    <row r="99" spans="1:4">
      <c r="A99" s="130"/>
      <c r="C99" s="137"/>
      <c r="D99" s="138"/>
    </row>
    <row r="100" spans="1:4">
      <c r="A100" s="130"/>
      <c r="C100" s="131"/>
    </row>
    <row r="101" spans="1:4">
      <c r="A101" s="130"/>
      <c r="C101" s="131"/>
    </row>
    <row r="102" spans="1:4">
      <c r="A102" s="130"/>
    </row>
    <row r="103" spans="1:4">
      <c r="A103" s="130"/>
    </row>
    <row r="104" spans="1:4">
      <c r="A104" s="130"/>
      <c r="C104" s="131"/>
    </row>
    <row r="105" spans="1:4">
      <c r="A105" s="130"/>
      <c r="C105" s="131"/>
    </row>
    <row r="106" spans="1:4">
      <c r="A106" s="130"/>
      <c r="B106" s="78"/>
      <c r="C106" s="131"/>
    </row>
    <row r="107" spans="1:4">
      <c r="A107" s="130"/>
      <c r="C107" s="131"/>
    </row>
    <row r="108" spans="1:4">
      <c r="A108" s="72"/>
      <c r="B108" s="86"/>
      <c r="C108" s="131"/>
    </row>
    <row r="109" spans="1:4">
      <c r="A109" s="130"/>
      <c r="C109" s="131"/>
    </row>
    <row r="110" spans="1:4">
      <c r="A110" s="130"/>
      <c r="B110" s="86"/>
      <c r="C110" s="131"/>
    </row>
    <row r="111" spans="1:4">
      <c r="A111" s="130"/>
      <c r="B111" s="86"/>
      <c r="C111" s="131"/>
    </row>
    <row r="112" spans="1:4">
      <c r="A112" s="130"/>
      <c r="B112" s="86"/>
      <c r="C112" s="131"/>
    </row>
    <row r="113" spans="1:6">
      <c r="A113" s="130"/>
      <c r="B113" s="86"/>
      <c r="C113" s="131"/>
    </row>
    <row r="114" spans="1:6">
      <c r="A114" s="130"/>
      <c r="B114" s="86"/>
      <c r="C114" s="131"/>
    </row>
    <row r="115" spans="1:6">
      <c r="A115" s="130"/>
      <c r="B115" s="86"/>
      <c r="C115" s="131"/>
    </row>
    <row r="116" spans="1:6">
      <c r="A116" s="130"/>
      <c r="B116" s="139"/>
      <c r="C116" s="140"/>
      <c r="D116" s="141"/>
      <c r="E116" s="142"/>
      <c r="F116" s="142"/>
    </row>
    <row r="117" spans="1:6">
      <c r="A117" s="143"/>
      <c r="B117" s="139"/>
      <c r="C117" s="140"/>
      <c r="D117" s="141"/>
      <c r="E117" s="142"/>
      <c r="F117" s="142"/>
    </row>
    <row r="118" spans="1:6">
      <c r="A118" s="143"/>
      <c r="B118" s="139"/>
      <c r="C118" s="140"/>
    </row>
    <row r="119" spans="1:6">
      <c r="A119" s="130"/>
    </row>
    <row r="120" spans="1:6">
      <c r="A120" s="130"/>
      <c r="C120" s="81"/>
      <c r="D120" s="141"/>
      <c r="E120" s="144"/>
      <c r="F120" s="144"/>
    </row>
    <row r="121" spans="1:6">
      <c r="A121" s="72"/>
      <c r="C121" s="81"/>
      <c r="D121" s="141"/>
      <c r="E121" s="144"/>
      <c r="F121" s="144"/>
    </row>
    <row r="122" spans="1:6">
      <c r="A122" s="72"/>
      <c r="C122" s="81"/>
      <c r="D122" s="141"/>
      <c r="E122" s="144"/>
    </row>
    <row r="123" spans="1:6">
      <c r="A123" s="130"/>
      <c r="B123" s="86"/>
      <c r="C123" s="131"/>
    </row>
    <row r="124" spans="1:6">
      <c r="A124" s="130"/>
    </row>
    <row r="125" spans="1:6">
      <c r="A125" s="130"/>
    </row>
    <row r="126" spans="1:6">
      <c r="A126" s="130"/>
    </row>
    <row r="127" spans="1:6">
      <c r="A127" s="130"/>
    </row>
    <row r="128" spans="1:6">
      <c r="A128" s="130"/>
      <c r="C128" s="81"/>
      <c r="D128" s="141"/>
      <c r="E128" s="144"/>
      <c r="F128" s="144"/>
    </row>
    <row r="129" spans="1:6">
      <c r="A129" s="81"/>
      <c r="C129" s="81"/>
      <c r="D129" s="141"/>
      <c r="E129" s="144"/>
      <c r="F129" s="144"/>
    </row>
    <row r="130" spans="1:6">
      <c r="A130" s="81"/>
      <c r="C130" s="81"/>
      <c r="D130" s="141"/>
      <c r="E130" s="144"/>
      <c r="F130" s="144"/>
    </row>
    <row r="131" spans="1:6">
      <c r="A131" s="81"/>
      <c r="C131" s="81"/>
      <c r="D131" s="141"/>
      <c r="E131" s="144"/>
      <c r="F131" s="144"/>
    </row>
    <row r="132" spans="1:6">
      <c r="A132" s="81"/>
      <c r="C132" s="81"/>
      <c r="D132" s="141"/>
      <c r="E132" s="144"/>
    </row>
    <row r="133" spans="1:6">
      <c r="A133" s="81"/>
      <c r="C133" s="81"/>
      <c r="D133" s="141"/>
      <c r="E133" s="144"/>
    </row>
    <row r="134" spans="1:6">
      <c r="A134" s="72"/>
      <c r="B134" s="78"/>
      <c r="E134" s="74"/>
      <c r="F134" s="74"/>
    </row>
    <row r="135" spans="1:6">
      <c r="A135" s="130"/>
    </row>
    <row r="136" spans="1:6">
      <c r="A136" s="130"/>
      <c r="B136" s="86"/>
    </row>
    <row r="137" spans="1:6">
      <c r="A137" s="130"/>
    </row>
    <row r="138" spans="1:6">
      <c r="A138" s="130"/>
    </row>
    <row r="139" spans="1:6">
      <c r="A139" s="130"/>
    </row>
    <row r="140" spans="1:6">
      <c r="A140" s="130"/>
    </row>
    <row r="141" spans="1:6">
      <c r="A141" s="130"/>
    </row>
    <row r="142" spans="1:6">
      <c r="A142" s="130"/>
    </row>
    <row r="143" spans="1:6">
      <c r="A143" s="130"/>
    </row>
    <row r="144" spans="1:6">
      <c r="A144" s="130"/>
    </row>
    <row r="145" spans="1:6">
      <c r="A145" s="130"/>
    </row>
    <row r="146" spans="1:6">
      <c r="A146" s="130"/>
      <c r="E146" s="74"/>
      <c r="F146" s="74"/>
    </row>
    <row r="147" spans="1:6">
      <c r="A147" s="135"/>
      <c r="B147" s="136"/>
    </row>
    <row r="148" spans="1:6">
      <c r="A148" s="135"/>
      <c r="B148" s="136"/>
    </row>
    <row r="149" spans="1:6">
      <c r="A149" s="72"/>
      <c r="B149" s="78"/>
    </row>
    <row r="150" spans="1:6">
      <c r="A150" s="72"/>
      <c r="B150" s="133"/>
    </row>
    <row r="151" spans="1:6">
      <c r="A151" s="72"/>
      <c r="B151" s="133"/>
      <c r="E151" s="74"/>
      <c r="F151" s="74"/>
    </row>
    <row r="152" spans="1:6">
      <c r="A152" s="72"/>
      <c r="B152" s="78"/>
      <c r="E152" s="74"/>
      <c r="F152" s="74"/>
    </row>
    <row r="153" spans="1:6">
      <c r="A153" s="135"/>
      <c r="B153" s="78"/>
      <c r="E153" s="74"/>
      <c r="F153" s="74"/>
    </row>
    <row r="154" spans="1:6">
      <c r="A154" s="72"/>
      <c r="B154" s="78"/>
      <c r="E154" s="74"/>
      <c r="F154" s="74"/>
    </row>
    <row r="155" spans="1:6">
      <c r="A155" s="72"/>
      <c r="B155" s="78"/>
      <c r="E155" s="74"/>
      <c r="F155" s="74"/>
    </row>
    <row r="156" spans="1:6">
      <c r="A156" s="72"/>
      <c r="B156" s="78"/>
      <c r="E156" s="74"/>
      <c r="F156" s="74"/>
    </row>
    <row r="157" spans="1:6">
      <c r="A157" s="72"/>
      <c r="B157" s="145"/>
      <c r="E157" s="74"/>
      <c r="F157" s="74"/>
    </row>
    <row r="158" spans="1:6">
      <c r="A158" s="72"/>
      <c r="B158" s="817"/>
      <c r="C158" s="817"/>
      <c r="D158" s="817"/>
      <c r="E158" s="74"/>
      <c r="F158" s="74"/>
    </row>
    <row r="159" spans="1:6">
      <c r="A159" s="72"/>
      <c r="B159" s="146"/>
      <c r="C159" s="147"/>
      <c r="D159" s="141"/>
      <c r="E159" s="74"/>
      <c r="F159" s="74"/>
    </row>
    <row r="160" spans="1:6">
      <c r="A160" s="72"/>
      <c r="B160" s="78"/>
      <c r="E160" s="74"/>
      <c r="F160" s="74"/>
    </row>
  </sheetData>
  <mergeCells count="2">
    <mergeCell ref="A97:D97"/>
    <mergeCell ref="B158:D158"/>
  </mergeCells>
  <conditionalFormatting sqref="G23:H42 J23:K42 M23:N42 P23:Q42 S23:T42 V23:W42 Y23:Z42 AB23:AC42 AE23:AF42 AH23:AI42 AK23:AL42 AN23:AO42 AQ23:AQ42">
    <cfRule type="cellIs" dxfId="0" priority="1" operator="equal">
      <formula>0</formula>
    </cfRule>
  </conditionalFormatting>
  <pageMargins left="0.78740157480314965" right="0.39370078740157483" top="0.70866141732283472" bottom="0.59055118110236227" header="0.39370078740157483" footer="0.19685039370078741"/>
  <pageSetup paperSize="9" scale="85" orientation="portrait" r:id="rId1"/>
  <headerFooter alignWithMargins="0">
    <oddFooter>&amp;L&amp;8&amp;A&amp;R&amp;8&amp;P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29"/>
  <sheetViews>
    <sheetView showGridLines="0" view="pageBreakPreview" topLeftCell="A18" zoomScale="125" zoomScaleNormal="100" zoomScaleSheetLayoutView="125" workbookViewId="0">
      <selection activeCell="E28" sqref="E7:E28"/>
    </sheetView>
  </sheetViews>
  <sheetFormatPr defaultColWidth="9.109375" defaultRowHeight="13.2"/>
  <cols>
    <col min="1" max="1" width="7" style="76" customWidth="1"/>
    <col min="2" max="2" width="52" style="85" customWidth="1"/>
    <col min="3" max="3" width="4.88671875" style="72" bestFit="1" customWidth="1"/>
    <col min="4" max="4" width="7.44140625" style="132" customWidth="1"/>
    <col min="5" max="6" width="12.44140625" style="161" customWidth="1"/>
    <col min="7" max="16384" width="9.109375" style="78"/>
  </cols>
  <sheetData>
    <row r="1" spans="1:16" s="69" customFormat="1" ht="10.199999999999999">
      <c r="A1" s="807" t="s">
        <v>71</v>
      </c>
      <c r="B1" s="808" t="s">
        <v>72</v>
      </c>
      <c r="C1" s="809" t="s">
        <v>73</v>
      </c>
      <c r="D1" s="810" t="s">
        <v>74</v>
      </c>
      <c r="E1" s="803" t="s">
        <v>176</v>
      </c>
      <c r="F1" s="813" t="s">
        <v>76</v>
      </c>
    </row>
    <row r="2" spans="1:16" s="69" customFormat="1" ht="15.6">
      <c r="A2" s="70" t="s">
        <v>204</v>
      </c>
      <c r="B2" s="71" t="s">
        <v>205</v>
      </c>
      <c r="C2" s="72"/>
      <c r="D2" s="105"/>
      <c r="E2" s="131"/>
      <c r="F2" s="131"/>
    </row>
    <row r="3" spans="1:16" s="69" customFormat="1" ht="15.6">
      <c r="A3" s="75"/>
      <c r="B3" s="71"/>
      <c r="C3" s="72"/>
      <c r="D3" s="105"/>
      <c r="E3" s="131"/>
      <c r="F3" s="131"/>
    </row>
    <row r="4" spans="1:16" ht="39.6">
      <c r="A4" s="103"/>
      <c r="B4" s="77" t="s">
        <v>177</v>
      </c>
      <c r="C4" s="104"/>
      <c r="D4" s="105"/>
      <c r="E4" s="131"/>
      <c r="F4" s="131"/>
    </row>
    <row r="5" spans="1:16" s="152" customFormat="1">
      <c r="A5" s="148"/>
      <c r="B5" s="149"/>
      <c r="C5" s="150"/>
      <c r="D5" s="129"/>
      <c r="E5" s="151"/>
      <c r="F5" s="151"/>
    </row>
    <row r="6" spans="1:16" s="102" customFormat="1" ht="13.8">
      <c r="A6" s="97"/>
      <c r="B6" s="100"/>
      <c r="C6" s="153"/>
      <c r="D6" s="153"/>
      <c r="E6" s="154"/>
      <c r="F6" s="154"/>
      <c r="G6" s="98"/>
      <c r="H6" s="98"/>
      <c r="I6" s="98"/>
      <c r="J6" s="98"/>
      <c r="K6" s="98"/>
      <c r="L6" s="98"/>
      <c r="M6" s="98"/>
      <c r="N6" s="98"/>
      <c r="O6" s="101"/>
      <c r="P6" s="99"/>
    </row>
    <row r="7" spans="1:16" ht="224.4">
      <c r="A7" s="124">
        <f>COUNT($A$3:A6)+1</f>
        <v>1</v>
      </c>
      <c r="B7" s="100" t="s">
        <v>678</v>
      </c>
      <c r="C7" s="156" t="s">
        <v>38</v>
      </c>
      <c r="D7" s="156">
        <v>120</v>
      </c>
      <c r="E7" s="159"/>
      <c r="F7" s="615">
        <f>E7*D7</f>
        <v>0</v>
      </c>
    </row>
    <row r="8" spans="1:16" s="7" customFormat="1" ht="52.8">
      <c r="A8" s="449"/>
      <c r="B8" s="4" t="s">
        <v>794</v>
      </c>
      <c r="C8" s="15"/>
      <c r="D8" s="16"/>
      <c r="E8" s="159"/>
      <c r="F8" s="615"/>
      <c r="G8" s="6"/>
    </row>
    <row r="9" spans="1:16">
      <c r="A9" s="114"/>
      <c r="B9" s="115" t="s">
        <v>183</v>
      </c>
      <c r="C9" s="116"/>
      <c r="D9" s="117"/>
      <c r="E9" s="159"/>
      <c r="F9" s="615"/>
    </row>
    <row r="10" spans="1:16">
      <c r="A10" s="114"/>
      <c r="B10" s="115" t="s">
        <v>184</v>
      </c>
      <c r="C10" s="116"/>
      <c r="D10" s="117"/>
      <c r="E10" s="159"/>
      <c r="F10" s="615"/>
    </row>
    <row r="11" spans="1:16">
      <c r="A11" s="114"/>
      <c r="B11" s="115" t="s">
        <v>185</v>
      </c>
      <c r="C11" s="116"/>
      <c r="D11" s="117"/>
      <c r="E11" s="159"/>
      <c r="F11" s="615"/>
    </row>
    <row r="12" spans="1:16">
      <c r="A12" s="114"/>
      <c r="B12" s="115" t="s">
        <v>186</v>
      </c>
      <c r="C12" s="116"/>
      <c r="D12" s="117"/>
      <c r="E12" s="159"/>
      <c r="F12" s="615"/>
    </row>
    <row r="13" spans="1:16">
      <c r="A13" s="79"/>
      <c r="B13" s="160"/>
      <c r="C13" s="81"/>
      <c r="D13" s="81"/>
      <c r="E13" s="159"/>
      <c r="F13" s="615"/>
    </row>
    <row r="14" spans="1:16" s="155" customFormat="1" ht="26.4">
      <c r="A14" s="124">
        <f>COUNT($A$3:A13)+1</f>
        <v>2</v>
      </c>
      <c r="B14" s="100" t="s">
        <v>197</v>
      </c>
      <c r="C14" s="97"/>
      <c r="D14" s="97"/>
      <c r="E14" s="159"/>
      <c r="F14" s="615"/>
    </row>
    <row r="15" spans="1:16" ht="105.6">
      <c r="A15" s="97"/>
      <c r="B15" s="100" t="s">
        <v>198</v>
      </c>
      <c r="C15" s="97" t="s">
        <v>6</v>
      </c>
      <c r="D15" s="97">
        <v>45</v>
      </c>
      <c r="E15" s="159"/>
      <c r="F15" s="615">
        <f>E15*D15</f>
        <v>0</v>
      </c>
    </row>
    <row r="16" spans="1:16">
      <c r="A16" s="156"/>
      <c r="B16" s="157"/>
      <c r="C16" s="158"/>
      <c r="D16" s="158"/>
      <c r="E16" s="159"/>
      <c r="F16" s="615"/>
    </row>
    <row r="17" spans="1:8" s="41" customFormat="1" ht="105.6">
      <c r="A17" s="13">
        <f>COUNT($A$4:A15)+1</f>
        <v>3</v>
      </c>
      <c r="B17" s="89" t="s">
        <v>503</v>
      </c>
      <c r="C17" s="169"/>
      <c r="D17" s="169"/>
      <c r="E17" s="159"/>
      <c r="F17" s="615"/>
    </row>
    <row r="18" spans="1:8" s="41" customFormat="1" ht="26.4">
      <c r="A18" s="170"/>
      <c r="B18" s="171" t="s">
        <v>501</v>
      </c>
      <c r="C18" s="169"/>
      <c r="D18" s="169"/>
      <c r="E18" s="159"/>
      <c r="F18" s="615"/>
    </row>
    <row r="19" spans="1:8" s="41" customFormat="1">
      <c r="A19" s="13" t="s">
        <v>190</v>
      </c>
      <c r="B19" s="56" t="s">
        <v>502</v>
      </c>
      <c r="C19" s="169"/>
      <c r="D19" s="169"/>
      <c r="E19" s="159"/>
      <c r="F19" s="615"/>
    </row>
    <row r="20" spans="1:8" s="7" customFormat="1">
      <c r="A20" s="53"/>
      <c r="B20" s="7" t="s">
        <v>521</v>
      </c>
      <c r="C20" s="14" t="s">
        <v>35</v>
      </c>
      <c r="D20" s="14">
        <v>2</v>
      </c>
      <c r="E20" s="159"/>
      <c r="F20" s="615">
        <f>E20*D20</f>
        <v>0</v>
      </c>
    </row>
    <row r="21" spans="1:8" s="7" customFormat="1">
      <c r="A21" s="53"/>
      <c r="C21" s="14"/>
      <c r="D21" s="14"/>
      <c r="E21" s="159"/>
      <c r="F21" s="615"/>
    </row>
    <row r="22" spans="1:8" ht="26.4">
      <c r="A22" s="124">
        <f>COUNT($A$3:A21)+1</f>
        <v>4</v>
      </c>
      <c r="B22" s="112" t="s">
        <v>519</v>
      </c>
      <c r="C22" s="72" t="s">
        <v>38</v>
      </c>
      <c r="D22" s="72">
        <v>150</v>
      </c>
      <c r="E22" s="159"/>
      <c r="F22" s="615">
        <f>E22*D22</f>
        <v>0</v>
      </c>
    </row>
    <row r="23" spans="1:8">
      <c r="A23" s="88"/>
      <c r="B23" s="112"/>
      <c r="D23" s="72"/>
      <c r="E23" s="159"/>
      <c r="F23" s="615"/>
    </row>
    <row r="24" spans="1:8">
      <c r="A24" s="88">
        <f>COUNT($A$1:A23)+1</f>
        <v>5</v>
      </c>
      <c r="B24" s="112" t="s">
        <v>520</v>
      </c>
      <c r="C24" s="72" t="s">
        <v>36</v>
      </c>
      <c r="D24" s="72">
        <v>1</v>
      </c>
      <c r="E24" s="159"/>
      <c r="F24" s="615">
        <f>E24*D24</f>
        <v>0</v>
      </c>
    </row>
    <row r="25" spans="1:8">
      <c r="A25" s="82"/>
      <c r="B25" s="80"/>
      <c r="C25" s="83"/>
      <c r="D25" s="81"/>
      <c r="E25" s="159"/>
      <c r="F25" s="615"/>
    </row>
    <row r="26" spans="1:8" ht="26.4">
      <c r="A26" s="106">
        <f>COUNT($A$2:A25)+1</f>
        <v>6</v>
      </c>
      <c r="B26" s="107" t="s">
        <v>200</v>
      </c>
      <c r="C26" s="108"/>
      <c r="D26" s="109"/>
      <c r="E26" s="159"/>
      <c r="F26" s="615"/>
    </row>
    <row r="27" spans="1:8">
      <c r="A27" s="110"/>
      <c r="B27" s="107" t="s">
        <v>201</v>
      </c>
      <c r="C27" s="108" t="s">
        <v>35</v>
      </c>
      <c r="D27" s="111">
        <v>2</v>
      </c>
      <c r="E27" s="159"/>
      <c r="F27" s="615">
        <f>E27*D27</f>
        <v>0</v>
      </c>
    </row>
    <row r="28" spans="1:8" s="7" customFormat="1">
      <c r="A28" s="8"/>
      <c r="B28" s="8"/>
      <c r="C28" s="9"/>
      <c r="D28" s="37"/>
      <c r="E28" s="10"/>
      <c r="F28" s="26"/>
      <c r="H28" s="25"/>
    </row>
    <row r="30" spans="1:8" s="7" customFormat="1">
      <c r="A30" s="8"/>
      <c r="B30" s="23" t="s">
        <v>652</v>
      </c>
      <c r="C30" s="9"/>
      <c r="D30" s="37"/>
      <c r="E30" s="10"/>
      <c r="F30" s="31">
        <f>SUM(F1:F28)</f>
        <v>0</v>
      </c>
      <c r="H30" s="25"/>
    </row>
    <row r="31" spans="1:8" s="7" customFormat="1">
      <c r="A31" s="32"/>
      <c r="B31" s="1"/>
      <c r="C31" s="9"/>
      <c r="D31" s="9"/>
      <c r="E31" s="10"/>
      <c r="F31" s="10"/>
    </row>
    <row r="32" spans="1:8">
      <c r="A32" s="130"/>
      <c r="C32" s="131"/>
      <c r="E32" s="164"/>
    </row>
    <row r="33" spans="1:6">
      <c r="A33" s="130"/>
      <c r="C33" s="131"/>
      <c r="E33" s="163"/>
    </row>
    <row r="34" spans="1:6">
      <c r="A34" s="130"/>
      <c r="C34" s="131"/>
      <c r="E34" s="163"/>
    </row>
    <row r="35" spans="1:6">
      <c r="A35" s="130"/>
      <c r="C35" s="131"/>
      <c r="E35" s="163"/>
    </row>
    <row r="36" spans="1:6">
      <c r="A36" s="130"/>
    </row>
    <row r="37" spans="1:6">
      <c r="A37" s="130"/>
      <c r="E37" s="164"/>
    </row>
    <row r="38" spans="1:6">
      <c r="A38" s="130"/>
      <c r="C38" s="131"/>
    </row>
    <row r="39" spans="1:6">
      <c r="A39" s="130"/>
    </row>
    <row r="40" spans="1:6">
      <c r="A40" s="130"/>
      <c r="E40" s="131"/>
      <c r="F40" s="131"/>
    </row>
    <row r="41" spans="1:6">
      <c r="A41" s="130"/>
      <c r="E41" s="131"/>
      <c r="F41" s="131"/>
    </row>
    <row r="42" spans="1:6">
      <c r="A42" s="130"/>
      <c r="E42" s="131"/>
      <c r="F42" s="131"/>
    </row>
    <row r="43" spans="1:6">
      <c r="A43" s="130"/>
      <c r="E43" s="131"/>
      <c r="F43" s="131"/>
    </row>
    <row r="44" spans="1:6">
      <c r="A44" s="130"/>
      <c r="C44" s="131"/>
      <c r="E44" s="131"/>
      <c r="F44" s="131"/>
    </row>
    <row r="45" spans="1:6">
      <c r="A45" s="130"/>
      <c r="C45" s="131"/>
      <c r="E45" s="131"/>
      <c r="F45" s="131"/>
    </row>
    <row r="46" spans="1:6">
      <c r="A46" s="130"/>
      <c r="B46" s="133"/>
      <c r="C46" s="131"/>
      <c r="E46" s="131"/>
      <c r="F46" s="131"/>
    </row>
    <row r="47" spans="1:6">
      <c r="A47" s="130"/>
      <c r="C47" s="131"/>
      <c r="E47" s="131"/>
      <c r="F47" s="131"/>
    </row>
    <row r="48" spans="1:6">
      <c r="A48" s="130"/>
      <c r="E48" s="131"/>
      <c r="F48" s="131"/>
    </row>
    <row r="49" spans="1:6">
      <c r="A49" s="130"/>
      <c r="E49" s="131"/>
      <c r="F49" s="131"/>
    </row>
    <row r="50" spans="1:6">
      <c r="A50" s="130"/>
      <c r="E50" s="131"/>
      <c r="F50" s="131"/>
    </row>
    <row r="51" spans="1:6">
      <c r="A51" s="130"/>
      <c r="B51" s="133"/>
      <c r="E51" s="131"/>
      <c r="F51" s="131"/>
    </row>
    <row r="52" spans="1:6">
      <c r="A52" s="130"/>
      <c r="B52" s="78"/>
      <c r="E52" s="131"/>
      <c r="F52" s="131"/>
    </row>
    <row r="53" spans="1:6">
      <c r="A53" s="130"/>
      <c r="B53" s="133"/>
      <c r="E53" s="131"/>
      <c r="F53" s="131"/>
    </row>
    <row r="54" spans="1:6">
      <c r="A54" s="130"/>
      <c r="E54" s="131"/>
      <c r="F54" s="131"/>
    </row>
    <row r="55" spans="1:6">
      <c r="A55" s="130"/>
      <c r="B55" s="134"/>
      <c r="E55" s="131"/>
      <c r="F55" s="131"/>
    </row>
    <row r="56" spans="1:6">
      <c r="A56" s="130"/>
      <c r="B56" s="134"/>
    </row>
    <row r="57" spans="1:6">
      <c r="A57" s="130"/>
      <c r="B57" s="133"/>
      <c r="C57" s="131"/>
    </row>
    <row r="58" spans="1:6">
      <c r="A58" s="130"/>
    </row>
    <row r="59" spans="1:6">
      <c r="A59" s="130"/>
    </row>
    <row r="60" spans="1:6">
      <c r="A60" s="130"/>
    </row>
    <row r="61" spans="1:6">
      <c r="A61" s="130"/>
    </row>
    <row r="62" spans="1:6">
      <c r="A62" s="130"/>
    </row>
    <row r="63" spans="1:6">
      <c r="A63" s="130"/>
      <c r="E63" s="131"/>
      <c r="F63" s="131"/>
    </row>
    <row r="64" spans="1:6">
      <c r="A64" s="130"/>
    </row>
    <row r="65" spans="1:4">
      <c r="A65" s="130"/>
    </row>
    <row r="66" spans="1:4">
      <c r="A66" s="816"/>
      <c r="B66" s="816"/>
      <c r="C66" s="816"/>
      <c r="D66" s="816"/>
    </row>
    <row r="67" spans="1:4">
      <c r="A67" s="135"/>
      <c r="B67" s="136"/>
      <c r="C67" s="137"/>
      <c r="D67" s="138"/>
    </row>
    <row r="68" spans="1:4">
      <c r="A68" s="130"/>
      <c r="C68" s="137"/>
      <c r="D68" s="138"/>
    </row>
    <row r="69" spans="1:4">
      <c r="A69" s="130"/>
      <c r="C69" s="131"/>
    </row>
    <row r="70" spans="1:4">
      <c r="A70" s="130"/>
      <c r="C70" s="131"/>
    </row>
    <row r="71" spans="1:4">
      <c r="A71" s="130"/>
    </row>
    <row r="72" spans="1:4">
      <c r="A72" s="130"/>
    </row>
    <row r="73" spans="1:4">
      <c r="A73" s="130"/>
      <c r="C73" s="131"/>
    </row>
    <row r="74" spans="1:4">
      <c r="A74" s="130"/>
      <c r="C74" s="131"/>
    </row>
    <row r="75" spans="1:4">
      <c r="A75" s="130"/>
      <c r="B75" s="78"/>
      <c r="C75" s="131"/>
    </row>
    <row r="76" spans="1:4">
      <c r="A76" s="130"/>
      <c r="C76" s="131"/>
    </row>
    <row r="77" spans="1:4">
      <c r="A77" s="72"/>
      <c r="B77" s="86"/>
      <c r="C77" s="131"/>
    </row>
    <row r="78" spans="1:4">
      <c r="A78" s="130"/>
      <c r="C78" s="131"/>
    </row>
    <row r="79" spans="1:4">
      <c r="A79" s="130"/>
      <c r="B79" s="86"/>
      <c r="C79" s="131"/>
    </row>
    <row r="80" spans="1:4">
      <c r="A80" s="130"/>
      <c r="B80" s="86"/>
      <c r="C80" s="131"/>
    </row>
    <row r="81" spans="1:6">
      <c r="A81" s="130"/>
      <c r="B81" s="86"/>
      <c r="C81" s="131"/>
    </row>
    <row r="82" spans="1:6">
      <c r="A82" s="130"/>
      <c r="B82" s="86"/>
      <c r="C82" s="131"/>
    </row>
    <row r="83" spans="1:6">
      <c r="A83" s="130"/>
      <c r="B83" s="86"/>
      <c r="C83" s="131"/>
    </row>
    <row r="84" spans="1:6">
      <c r="A84" s="130"/>
      <c r="B84" s="86"/>
      <c r="C84" s="131"/>
    </row>
    <row r="85" spans="1:6">
      <c r="A85" s="130"/>
      <c r="B85" s="139"/>
      <c r="C85" s="140"/>
      <c r="D85" s="141"/>
      <c r="E85" s="165"/>
      <c r="F85" s="165"/>
    </row>
    <row r="86" spans="1:6">
      <c r="A86" s="143"/>
      <c r="B86" s="139"/>
      <c r="C86" s="140"/>
      <c r="D86" s="141"/>
      <c r="E86" s="165"/>
      <c r="F86" s="165"/>
    </row>
    <row r="87" spans="1:6">
      <c r="A87" s="143"/>
      <c r="B87" s="139"/>
      <c r="C87" s="140"/>
    </row>
    <row r="88" spans="1:6">
      <c r="A88" s="130"/>
    </row>
    <row r="89" spans="1:6">
      <c r="A89" s="130"/>
      <c r="C89" s="81"/>
      <c r="D89" s="141"/>
      <c r="E89" s="166"/>
      <c r="F89" s="166"/>
    </row>
    <row r="90" spans="1:6">
      <c r="A90" s="72"/>
      <c r="C90" s="81"/>
      <c r="D90" s="141"/>
      <c r="E90" s="166"/>
      <c r="F90" s="166"/>
    </row>
    <row r="91" spans="1:6">
      <c r="A91" s="72"/>
      <c r="C91" s="81"/>
      <c r="D91" s="141"/>
      <c r="E91" s="166"/>
    </row>
    <row r="92" spans="1:6">
      <c r="A92" s="130"/>
      <c r="B92" s="86"/>
      <c r="C92" s="131"/>
    </row>
    <row r="93" spans="1:6">
      <c r="A93" s="130"/>
    </row>
    <row r="94" spans="1:6">
      <c r="A94" s="130"/>
    </row>
    <row r="95" spans="1:6">
      <c r="A95" s="130"/>
    </row>
    <row r="96" spans="1:6">
      <c r="A96" s="130"/>
    </row>
    <row r="97" spans="1:6">
      <c r="A97" s="130"/>
      <c r="C97" s="81"/>
      <c r="D97" s="141"/>
      <c r="E97" s="166"/>
      <c r="F97" s="166"/>
    </row>
    <row r="98" spans="1:6">
      <c r="A98" s="81"/>
      <c r="C98" s="81"/>
      <c r="D98" s="141"/>
      <c r="E98" s="166"/>
      <c r="F98" s="166"/>
    </row>
    <row r="99" spans="1:6">
      <c r="A99" s="81"/>
      <c r="C99" s="81"/>
      <c r="D99" s="141"/>
      <c r="E99" s="166"/>
      <c r="F99" s="166"/>
    </row>
    <row r="100" spans="1:6">
      <c r="A100" s="81"/>
      <c r="C100" s="81"/>
      <c r="D100" s="141"/>
      <c r="E100" s="166"/>
      <c r="F100" s="166"/>
    </row>
    <row r="101" spans="1:6">
      <c r="A101" s="81"/>
      <c r="C101" s="81"/>
      <c r="D101" s="141"/>
      <c r="E101" s="166"/>
    </row>
    <row r="102" spans="1:6">
      <c r="A102" s="81"/>
      <c r="C102" s="81"/>
      <c r="D102" s="141"/>
      <c r="E102" s="166"/>
    </row>
    <row r="103" spans="1:6">
      <c r="A103" s="72"/>
      <c r="B103" s="78"/>
      <c r="E103" s="131"/>
      <c r="F103" s="131"/>
    </row>
    <row r="104" spans="1:6">
      <c r="A104" s="130"/>
    </row>
    <row r="105" spans="1:6">
      <c r="A105" s="130"/>
      <c r="B105" s="86"/>
    </row>
    <row r="106" spans="1:6">
      <c r="A106" s="130"/>
    </row>
    <row r="107" spans="1:6">
      <c r="A107" s="130"/>
    </row>
    <row r="108" spans="1:6">
      <c r="A108" s="130"/>
    </row>
    <row r="109" spans="1:6">
      <c r="A109" s="130"/>
    </row>
    <row r="110" spans="1:6">
      <c r="A110" s="130"/>
    </row>
    <row r="111" spans="1:6">
      <c r="A111" s="130"/>
    </row>
    <row r="112" spans="1:6">
      <c r="A112" s="130"/>
    </row>
    <row r="113" spans="1:6">
      <c r="A113" s="130"/>
    </row>
    <row r="114" spans="1:6">
      <c r="A114" s="130"/>
    </row>
    <row r="115" spans="1:6">
      <c r="A115" s="130"/>
      <c r="E115" s="131"/>
      <c r="F115" s="131"/>
    </row>
    <row r="116" spans="1:6">
      <c r="A116" s="135"/>
      <c r="B116" s="136"/>
    </row>
    <row r="117" spans="1:6">
      <c r="A117" s="135"/>
      <c r="B117" s="136"/>
    </row>
    <row r="118" spans="1:6">
      <c r="A118" s="72"/>
      <c r="B118" s="78"/>
    </row>
    <row r="119" spans="1:6">
      <c r="A119" s="72"/>
      <c r="B119" s="133"/>
    </row>
    <row r="120" spans="1:6">
      <c r="A120" s="72"/>
      <c r="B120" s="133"/>
      <c r="E120" s="131"/>
      <c r="F120" s="131"/>
    </row>
    <row r="121" spans="1:6">
      <c r="A121" s="72"/>
      <c r="B121" s="78"/>
      <c r="E121" s="131"/>
      <c r="F121" s="131"/>
    </row>
    <row r="122" spans="1:6">
      <c r="A122" s="135"/>
      <c r="B122" s="78"/>
      <c r="E122" s="131"/>
      <c r="F122" s="131"/>
    </row>
    <row r="123" spans="1:6">
      <c r="A123" s="72"/>
      <c r="B123" s="78"/>
      <c r="E123" s="131"/>
      <c r="F123" s="131"/>
    </row>
    <row r="124" spans="1:6">
      <c r="A124" s="72"/>
      <c r="B124" s="78"/>
      <c r="E124" s="131"/>
      <c r="F124" s="131"/>
    </row>
    <row r="125" spans="1:6">
      <c r="A125" s="72"/>
      <c r="B125" s="78"/>
      <c r="E125" s="131"/>
      <c r="F125" s="131"/>
    </row>
    <row r="126" spans="1:6">
      <c r="A126" s="72"/>
      <c r="B126" s="145"/>
      <c r="E126" s="131"/>
      <c r="F126" s="131"/>
    </row>
    <row r="127" spans="1:6">
      <c r="A127" s="72"/>
      <c r="B127" s="817"/>
      <c r="C127" s="817"/>
      <c r="D127" s="817"/>
      <c r="E127" s="131"/>
      <c r="F127" s="131"/>
    </row>
    <row r="128" spans="1:6">
      <c r="A128" s="72"/>
      <c r="B128" s="146"/>
      <c r="C128" s="147"/>
      <c r="D128" s="141"/>
      <c r="E128" s="131"/>
      <c r="F128" s="131"/>
    </row>
    <row r="129" spans="1:6">
      <c r="A129" s="72"/>
      <c r="B129" s="78"/>
      <c r="E129" s="131"/>
      <c r="F129" s="131"/>
    </row>
  </sheetData>
  <mergeCells count="2">
    <mergeCell ref="A66:D66"/>
    <mergeCell ref="B127:D127"/>
  </mergeCells>
  <pageMargins left="0.78740157480314965" right="0.39370078740157483" top="0.70866141732283472" bottom="0.59055118110236227" header="0.39370078740157483" footer="0.19685039370078741"/>
  <pageSetup paperSize="9" scale="84" orientation="portrait" r:id="rId1"/>
  <headerFooter alignWithMargins="0">
    <oddFooter>&amp;L&amp;8&amp;A&amp;R&amp;8&amp;P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S235"/>
  <sheetViews>
    <sheetView showGridLines="0" tabSelected="1" view="pageBreakPreview" topLeftCell="A44" zoomScale="125" zoomScaleNormal="100" zoomScaleSheetLayoutView="125" workbookViewId="0">
      <selection activeCell="B58" sqref="B58"/>
    </sheetView>
  </sheetViews>
  <sheetFormatPr defaultColWidth="9.109375" defaultRowHeight="13.2"/>
  <cols>
    <col min="1" max="1" width="7.109375" style="317" bestFit="1" customWidth="1"/>
    <col min="2" max="2" width="56.88671875" style="318" customWidth="1"/>
    <col min="3" max="3" width="6.6640625" style="319" customWidth="1"/>
    <col min="4" max="4" width="8.33203125" style="320" customWidth="1"/>
    <col min="5" max="5" width="10.6640625" style="321" customWidth="1"/>
    <col min="6" max="6" width="12.44140625" style="321" customWidth="1"/>
    <col min="7" max="16384" width="9.109375" style="177"/>
  </cols>
  <sheetData>
    <row r="1" spans="1:19" s="69" customFormat="1" ht="10.199999999999999">
      <c r="A1" s="807" t="s">
        <v>71</v>
      </c>
      <c r="B1" s="808" t="s">
        <v>72</v>
      </c>
      <c r="C1" s="809" t="s">
        <v>73</v>
      </c>
      <c r="D1" s="810" t="s">
        <v>74</v>
      </c>
      <c r="E1" s="803" t="s">
        <v>176</v>
      </c>
      <c r="F1" s="813" t="s">
        <v>76</v>
      </c>
    </row>
    <row r="2" spans="1:19">
      <c r="A2" s="172"/>
      <c r="B2" s="173"/>
      <c r="C2" s="174"/>
      <c r="D2" s="175"/>
      <c r="E2" s="176"/>
      <c r="F2" s="176"/>
    </row>
    <row r="3" spans="1:19" ht="15.6">
      <c r="A3" s="408" t="s">
        <v>604</v>
      </c>
      <c r="B3" s="407" t="s">
        <v>605</v>
      </c>
      <c r="C3" s="178"/>
      <c r="D3" s="179"/>
      <c r="E3" s="180"/>
      <c r="F3" s="181"/>
    </row>
    <row r="4" spans="1:19" ht="16.2" customHeight="1">
      <c r="A4" s="182"/>
      <c r="B4" s="183"/>
      <c r="C4" s="178"/>
      <c r="D4" s="179"/>
      <c r="E4" s="180"/>
      <c r="F4" s="181"/>
    </row>
    <row r="5" spans="1:19" ht="25.5" customHeight="1">
      <c r="A5" s="182"/>
      <c r="B5" s="184" t="s">
        <v>562</v>
      </c>
      <c r="C5" s="178"/>
      <c r="D5" s="179"/>
      <c r="E5" s="180"/>
      <c r="F5" s="181"/>
    </row>
    <row r="6" spans="1:19" ht="8.1" customHeight="1">
      <c r="A6" s="185"/>
      <c r="B6" s="186"/>
      <c r="C6" s="187"/>
      <c r="D6" s="188"/>
      <c r="E6" s="180"/>
      <c r="F6" s="181"/>
    </row>
    <row r="7" spans="1:19">
      <c r="A7" s="189">
        <f>COUNT($A$5:A6)+1</f>
        <v>1</v>
      </c>
      <c r="B7" s="190" t="s">
        <v>563</v>
      </c>
      <c r="C7" s="191"/>
      <c r="D7" s="192"/>
      <c r="E7" s="193"/>
      <c r="F7" s="191"/>
    </row>
    <row r="8" spans="1:19" ht="52.8">
      <c r="A8" s="194"/>
      <c r="B8" s="190" t="s">
        <v>564</v>
      </c>
      <c r="C8" s="191"/>
      <c r="D8" s="192"/>
      <c r="E8" s="193"/>
      <c r="F8" s="191"/>
    </row>
    <row r="9" spans="1:19" ht="26.4">
      <c r="A9" s="194"/>
      <c r="B9" s="190" t="s">
        <v>799</v>
      </c>
      <c r="C9" s="191"/>
      <c r="D9" s="192"/>
      <c r="E9" s="193"/>
      <c r="F9" s="191"/>
    </row>
    <row r="10" spans="1:19">
      <c r="A10" s="191"/>
      <c r="B10" s="190" t="s">
        <v>565</v>
      </c>
      <c r="C10" s="191" t="s">
        <v>37</v>
      </c>
      <c r="D10" s="195">
        <v>55</v>
      </c>
      <c r="E10" s="162"/>
      <c r="F10" s="196">
        <f>D10*E10</f>
        <v>0</v>
      </c>
    </row>
    <row r="11" spans="1:19">
      <c r="A11" s="191"/>
      <c r="B11" s="190" t="s">
        <v>566</v>
      </c>
      <c r="C11" s="191" t="s">
        <v>37</v>
      </c>
      <c r="D11" s="195">
        <v>28</v>
      </c>
      <c r="E11" s="162"/>
      <c r="F11" s="196">
        <f>D11*E11</f>
        <v>0</v>
      </c>
    </row>
    <row r="12" spans="1:19">
      <c r="A12" s="191"/>
      <c r="B12" s="190" t="s">
        <v>108</v>
      </c>
      <c r="C12" s="191" t="s">
        <v>37</v>
      </c>
      <c r="D12" s="195">
        <v>20</v>
      </c>
      <c r="E12" s="162"/>
      <c r="F12" s="196">
        <f>D12*E12</f>
        <v>0</v>
      </c>
    </row>
    <row r="13" spans="1:19">
      <c r="A13" s="194"/>
      <c r="B13" s="190"/>
      <c r="C13" s="191"/>
      <c r="D13" s="195"/>
      <c r="E13" s="162"/>
      <c r="F13" s="196"/>
    </row>
    <row r="14" spans="1:19" s="190" customFormat="1">
      <c r="A14" s="189">
        <f>COUNT($A$5:A13)+1</f>
        <v>2</v>
      </c>
      <c r="B14" s="190" t="s">
        <v>567</v>
      </c>
      <c r="C14" s="191"/>
      <c r="D14" s="193"/>
      <c r="E14" s="162"/>
      <c r="F14" s="196"/>
    </row>
    <row r="15" spans="1:19" s="190" customFormat="1" ht="27.45" customHeight="1">
      <c r="A15" s="194"/>
      <c r="B15" s="190" t="s">
        <v>797</v>
      </c>
      <c r="C15" s="191"/>
      <c r="D15" s="193"/>
      <c r="E15" s="162"/>
      <c r="F15" s="196"/>
    </row>
    <row r="16" spans="1:19" s="237" customFormat="1">
      <c r="A16" s="238"/>
      <c r="B16" s="436" t="s">
        <v>656</v>
      </c>
      <c r="E16" s="162"/>
      <c r="F16" s="196"/>
      <c r="G16" s="437"/>
      <c r="H16" s="437"/>
      <c r="I16" s="438"/>
      <c r="J16" s="438"/>
      <c r="K16" s="439"/>
      <c r="L16" s="440"/>
      <c r="M16" s="438"/>
      <c r="N16" s="438"/>
      <c r="O16" s="438"/>
      <c r="P16" s="438"/>
      <c r="Q16" s="438"/>
      <c r="R16" s="441"/>
      <c r="S16" s="438"/>
    </row>
    <row r="17" spans="1:19" s="237" customFormat="1" ht="52.8">
      <c r="A17" s="90"/>
      <c r="B17" s="56" t="s">
        <v>645</v>
      </c>
      <c r="C17" s="17"/>
      <c r="D17" s="51"/>
      <c r="E17" s="162"/>
      <c r="F17" s="196"/>
      <c r="G17" s="437"/>
      <c r="H17" s="437"/>
      <c r="I17" s="438"/>
      <c r="J17" s="438"/>
      <c r="K17" s="439"/>
      <c r="L17" s="440"/>
      <c r="M17" s="438"/>
      <c r="N17" s="438"/>
      <c r="O17" s="438"/>
      <c r="P17" s="438"/>
      <c r="Q17" s="438"/>
      <c r="R17" s="441"/>
      <c r="S17" s="438"/>
    </row>
    <row r="18" spans="1:19" s="237" customFormat="1" ht="66">
      <c r="A18" s="90"/>
      <c r="B18" s="56" t="s">
        <v>646</v>
      </c>
      <c r="C18" s="17"/>
      <c r="D18" s="51"/>
      <c r="E18" s="162"/>
      <c r="F18" s="196"/>
      <c r="G18" s="437"/>
      <c r="H18" s="437"/>
      <c r="I18" s="438"/>
      <c r="J18" s="438"/>
      <c r="K18" s="439"/>
      <c r="L18" s="440"/>
      <c r="M18" s="438"/>
      <c r="N18" s="438"/>
      <c r="O18" s="438"/>
      <c r="P18" s="438"/>
      <c r="Q18" s="438"/>
      <c r="R18" s="441"/>
      <c r="S18" s="438"/>
    </row>
    <row r="19" spans="1:19" s="237" customFormat="1" ht="118.8">
      <c r="A19" s="90"/>
      <c r="B19" s="56" t="s">
        <v>647</v>
      </c>
      <c r="C19" s="17"/>
      <c r="D19" s="51"/>
      <c r="E19" s="162"/>
      <c r="F19" s="196"/>
      <c r="G19" s="437"/>
      <c r="H19" s="437"/>
      <c r="I19" s="438"/>
      <c r="J19" s="438"/>
      <c r="K19" s="439"/>
      <c r="L19" s="440"/>
      <c r="M19" s="438"/>
      <c r="N19" s="438"/>
      <c r="O19" s="438"/>
      <c r="P19" s="438"/>
      <c r="Q19" s="438"/>
      <c r="R19" s="441"/>
      <c r="S19" s="438"/>
    </row>
    <row r="20" spans="1:19" s="237" customFormat="1">
      <c r="A20" s="194" t="s">
        <v>638</v>
      </c>
      <c r="B20" s="190" t="s">
        <v>798</v>
      </c>
      <c r="C20" s="191" t="s">
        <v>36</v>
      </c>
      <c r="D20" s="442">
        <v>7</v>
      </c>
      <c r="E20" s="162"/>
      <c r="F20" s="196">
        <f>D20*E20</f>
        <v>0</v>
      </c>
      <c r="G20" s="437"/>
      <c r="H20" s="437"/>
      <c r="I20" s="438"/>
      <c r="J20" s="438"/>
      <c r="K20" s="439"/>
      <c r="L20" s="440"/>
      <c r="M20" s="438"/>
      <c r="N20" s="438"/>
      <c r="O20" s="438"/>
      <c r="P20" s="438"/>
      <c r="Q20" s="438"/>
      <c r="R20" s="441"/>
      <c r="S20" s="438"/>
    </row>
    <row r="21" spans="1:19" s="61" customFormat="1">
      <c r="A21" s="63"/>
      <c r="B21" s="190" t="s">
        <v>136</v>
      </c>
      <c r="C21" s="59"/>
      <c r="D21" s="51"/>
      <c r="E21" s="162"/>
      <c r="F21" s="196"/>
      <c r="G21" s="60"/>
    </row>
    <row r="22" spans="1:19" s="61" customFormat="1">
      <c r="A22" s="63"/>
      <c r="B22" s="62"/>
      <c r="C22" s="59"/>
      <c r="D22" s="51"/>
      <c r="E22" s="162"/>
      <c r="F22" s="196"/>
      <c r="G22" s="60"/>
    </row>
    <row r="23" spans="1:19">
      <c r="A23" s="238">
        <f>COUNT($A$3:A20)+1</f>
        <v>3</v>
      </c>
      <c r="B23" s="190" t="s">
        <v>568</v>
      </c>
      <c r="C23" s="191"/>
      <c r="D23" s="195"/>
      <c r="E23" s="162"/>
      <c r="F23" s="196"/>
    </row>
    <row r="24" spans="1:19" ht="26.4">
      <c r="A24" s="191"/>
      <c r="B24" s="200" t="s">
        <v>569</v>
      </c>
      <c r="C24" s="191" t="s">
        <v>36</v>
      </c>
      <c r="D24" s="195">
        <v>1</v>
      </c>
      <c r="E24" s="162"/>
      <c r="F24" s="196">
        <f>D24*E24</f>
        <v>0</v>
      </c>
    </row>
    <row r="25" spans="1:19">
      <c r="A25" s="191"/>
      <c r="B25" s="190"/>
      <c r="C25" s="191"/>
      <c r="D25" s="195"/>
      <c r="E25" s="162"/>
      <c r="F25" s="196"/>
    </row>
    <row r="26" spans="1:19">
      <c r="A26" s="189">
        <f>COUNT($A$5:A25)+1</f>
        <v>4</v>
      </c>
      <c r="B26" s="190" t="s">
        <v>570</v>
      </c>
      <c r="C26" s="191"/>
      <c r="D26" s="195"/>
      <c r="E26" s="162"/>
      <c r="F26" s="196"/>
    </row>
    <row r="27" spans="1:19" ht="66">
      <c r="A27" s="194"/>
      <c r="B27" s="200" t="s">
        <v>571</v>
      </c>
      <c r="C27" s="191" t="s">
        <v>6</v>
      </c>
      <c r="D27" s="195">
        <v>15</v>
      </c>
      <c r="E27" s="162"/>
      <c r="F27" s="196">
        <f>D27*E27</f>
        <v>0</v>
      </c>
    </row>
    <row r="28" spans="1:19">
      <c r="A28" s="191"/>
      <c r="B28" s="190"/>
      <c r="C28" s="191"/>
      <c r="D28" s="195"/>
      <c r="E28" s="162"/>
      <c r="F28" s="196"/>
    </row>
    <row r="29" spans="1:19">
      <c r="A29" s="189">
        <f>COUNT($A$5:A28)+1</f>
        <v>5</v>
      </c>
      <c r="B29" s="190" t="s">
        <v>572</v>
      </c>
      <c r="C29" s="191"/>
      <c r="D29" s="195"/>
      <c r="E29" s="162"/>
      <c r="F29" s="196"/>
    </row>
    <row r="30" spans="1:19">
      <c r="A30" s="191"/>
      <c r="B30" s="200" t="s">
        <v>573</v>
      </c>
      <c r="C30" s="191"/>
      <c r="D30" s="195"/>
      <c r="E30" s="162"/>
      <c r="F30" s="196"/>
    </row>
    <row r="31" spans="1:19">
      <c r="A31" s="191"/>
      <c r="B31" s="190" t="s">
        <v>121</v>
      </c>
      <c r="C31" s="191" t="s">
        <v>35</v>
      </c>
      <c r="D31" s="195">
        <v>2</v>
      </c>
      <c r="E31" s="162"/>
      <c r="F31" s="196">
        <f>D31*E31</f>
        <v>0</v>
      </c>
    </row>
    <row r="32" spans="1:19">
      <c r="A32" s="191"/>
      <c r="B32" s="190"/>
      <c r="C32" s="191"/>
      <c r="D32" s="195"/>
      <c r="E32" s="162"/>
      <c r="F32" s="196"/>
    </row>
    <row r="33" spans="1:6" ht="27.6" customHeight="1">
      <c r="A33" s="189">
        <f>COUNT($A$5:A32)+1</f>
        <v>6</v>
      </c>
      <c r="B33" s="200" t="s">
        <v>574</v>
      </c>
      <c r="C33" s="203"/>
      <c r="D33" s="203"/>
      <c r="E33" s="162"/>
      <c r="F33" s="196"/>
    </row>
    <row r="34" spans="1:6">
      <c r="A34" s="191"/>
      <c r="B34" s="200" t="s">
        <v>575</v>
      </c>
      <c r="C34" s="204" t="s">
        <v>35</v>
      </c>
      <c r="D34" s="204">
        <v>2</v>
      </c>
      <c r="E34" s="162"/>
      <c r="F34" s="196">
        <f>D34*E34</f>
        <v>0</v>
      </c>
    </row>
    <row r="35" spans="1:6">
      <c r="A35" s="191"/>
      <c r="B35" s="200" t="s">
        <v>606</v>
      </c>
      <c r="C35" s="204" t="s">
        <v>35</v>
      </c>
      <c r="D35" s="204">
        <v>1</v>
      </c>
      <c r="E35" s="162"/>
      <c r="F35" s="196">
        <f>D35*E35</f>
        <v>0</v>
      </c>
    </row>
    <row r="36" spans="1:6">
      <c r="A36" s="191"/>
      <c r="B36" s="200"/>
      <c r="C36" s="204"/>
      <c r="D36" s="204"/>
      <c r="E36" s="162"/>
      <c r="F36" s="196"/>
    </row>
    <row r="37" spans="1:6" ht="13.8">
      <c r="A37" s="189">
        <f>COUNT($A$5:A36)+1</f>
        <v>7</v>
      </c>
      <c r="B37" s="200" t="s">
        <v>576</v>
      </c>
      <c r="C37" s="203"/>
      <c r="D37" s="203"/>
      <c r="E37" s="162"/>
      <c r="F37" s="196"/>
    </row>
    <row r="38" spans="1:6" ht="13.8">
      <c r="A38" s="205"/>
      <c r="B38" s="200" t="s">
        <v>577</v>
      </c>
      <c r="C38" s="203"/>
      <c r="D38" s="203"/>
      <c r="E38" s="162"/>
      <c r="F38" s="196"/>
    </row>
    <row r="39" spans="1:6" ht="13.8">
      <c r="A39" s="205"/>
      <c r="B39" s="200" t="s">
        <v>578</v>
      </c>
      <c r="C39" s="203"/>
      <c r="D39" s="203"/>
      <c r="E39" s="162"/>
      <c r="F39" s="196"/>
    </row>
    <row r="40" spans="1:6" ht="12.75" customHeight="1">
      <c r="A40" s="205"/>
      <c r="B40" s="200" t="s">
        <v>579</v>
      </c>
      <c r="C40" s="203"/>
      <c r="D40" s="203"/>
      <c r="E40" s="162"/>
      <c r="F40" s="196"/>
    </row>
    <row r="41" spans="1:6" ht="13.8">
      <c r="A41" s="205"/>
      <c r="B41" s="200" t="s">
        <v>580</v>
      </c>
      <c r="C41" s="203"/>
      <c r="D41" s="203"/>
      <c r="E41" s="162"/>
      <c r="F41" s="196"/>
    </row>
    <row r="42" spans="1:6" ht="13.8">
      <c r="A42" s="205"/>
      <c r="B42" s="200" t="s">
        <v>581</v>
      </c>
      <c r="C42" s="203"/>
      <c r="D42" s="203"/>
      <c r="E42" s="162"/>
      <c r="F42" s="196"/>
    </row>
    <row r="43" spans="1:6" ht="13.8">
      <c r="A43" s="205"/>
      <c r="B43" s="200" t="s">
        <v>582</v>
      </c>
      <c r="C43" s="204" t="s">
        <v>35</v>
      </c>
      <c r="D43" s="204">
        <v>2</v>
      </c>
      <c r="E43" s="162"/>
      <c r="F43" s="196">
        <f>D43*E43</f>
        <v>0</v>
      </c>
    </row>
    <row r="44" spans="1:6" ht="13.8">
      <c r="A44" s="205"/>
      <c r="B44" s="200"/>
      <c r="C44" s="204"/>
      <c r="D44" s="204"/>
      <c r="E44" s="162"/>
      <c r="F44" s="196"/>
    </row>
    <row r="45" spans="1:6">
      <c r="A45" s="189">
        <f>COUNT($A$5:A44)+1</f>
        <v>8</v>
      </c>
      <c r="B45" s="206" t="s">
        <v>804</v>
      </c>
      <c r="C45" s="207"/>
      <c r="D45" s="207"/>
      <c r="E45" s="162"/>
      <c r="F45" s="196"/>
    </row>
    <row r="46" spans="1:6">
      <c r="A46" s="209"/>
      <c r="B46" s="206" t="s">
        <v>583</v>
      </c>
      <c r="C46" s="207"/>
      <c r="D46" s="207"/>
      <c r="E46" s="162"/>
      <c r="F46" s="196"/>
    </row>
    <row r="47" spans="1:6">
      <c r="A47" s="209"/>
      <c r="B47" s="206" t="s">
        <v>607</v>
      </c>
      <c r="C47" s="207"/>
      <c r="D47" s="207"/>
      <c r="E47" s="162"/>
      <c r="F47" s="196"/>
    </row>
    <row r="48" spans="1:6">
      <c r="A48" s="209"/>
      <c r="B48" s="206" t="s">
        <v>608</v>
      </c>
      <c r="C48" s="207"/>
      <c r="D48" s="207"/>
      <c r="E48" s="162"/>
      <c r="F48" s="196"/>
    </row>
    <row r="49" spans="1:6">
      <c r="A49" s="210" t="s">
        <v>190</v>
      </c>
      <c r="B49" s="211" t="s">
        <v>584</v>
      </c>
      <c r="C49" s="191"/>
      <c r="D49" s="204"/>
      <c r="E49" s="162"/>
      <c r="F49" s="196"/>
    </row>
    <row r="50" spans="1:6">
      <c r="A50" s="208"/>
      <c r="B50" s="212" t="s">
        <v>609</v>
      </c>
      <c r="C50" s="191" t="s">
        <v>35</v>
      </c>
      <c r="D50" s="204">
        <v>1</v>
      </c>
      <c r="E50" s="162"/>
      <c r="F50" s="196">
        <f>D50*E50</f>
        <v>0</v>
      </c>
    </row>
    <row r="51" spans="1:6">
      <c r="A51" s="208"/>
      <c r="B51" s="797"/>
      <c r="C51" s="191"/>
      <c r="D51" s="204"/>
      <c r="E51" s="162"/>
      <c r="F51" s="196"/>
    </row>
    <row r="52" spans="1:6">
      <c r="A52" s="189">
        <f>COUNT($A$5:A49)+1</f>
        <v>9</v>
      </c>
      <c r="B52" s="206" t="s">
        <v>805</v>
      </c>
      <c r="C52" s="207"/>
      <c r="D52" s="207"/>
      <c r="E52" s="162"/>
      <c r="F52" s="196"/>
    </row>
    <row r="53" spans="1:6">
      <c r="A53" s="209"/>
      <c r="B53" s="206" t="s">
        <v>583</v>
      </c>
      <c r="C53" s="207"/>
      <c r="D53" s="207"/>
      <c r="E53" s="162"/>
      <c r="F53" s="196"/>
    </row>
    <row r="54" spans="1:6">
      <c r="A54" s="209"/>
      <c r="B54" s="206" t="s">
        <v>827</v>
      </c>
      <c r="C54" s="207"/>
      <c r="D54" s="207"/>
      <c r="E54" s="162"/>
      <c r="F54" s="196"/>
    </row>
    <row r="55" spans="1:6">
      <c r="A55" s="209"/>
      <c r="B55" s="206" t="s">
        <v>828</v>
      </c>
      <c r="C55" s="207"/>
      <c r="D55" s="207"/>
      <c r="E55" s="162"/>
      <c r="F55" s="196"/>
    </row>
    <row r="56" spans="1:6">
      <c r="A56" s="209"/>
      <c r="B56" s="818" t="s">
        <v>744</v>
      </c>
      <c r="C56" s="207"/>
      <c r="D56" s="207"/>
      <c r="E56" s="162"/>
      <c r="F56" s="196"/>
    </row>
    <row r="57" spans="1:6">
      <c r="A57" s="210" t="s">
        <v>190</v>
      </c>
      <c r="B57" s="211" t="s">
        <v>584</v>
      </c>
      <c r="C57" s="207"/>
      <c r="D57" s="207"/>
      <c r="E57" s="162"/>
      <c r="F57" s="196"/>
    </row>
    <row r="58" spans="1:6">
      <c r="A58" s="208"/>
      <c r="B58" s="819" t="s">
        <v>829</v>
      </c>
      <c r="C58" s="191" t="s">
        <v>35</v>
      </c>
      <c r="D58" s="204">
        <v>1</v>
      </c>
      <c r="E58" s="162"/>
      <c r="F58" s="196">
        <f>D58*E58</f>
        <v>0</v>
      </c>
    </row>
    <row r="59" spans="1:6">
      <c r="A59" s="209"/>
      <c r="B59" s="214"/>
      <c r="C59" s="191"/>
      <c r="D59" s="204"/>
      <c r="E59" s="162"/>
      <c r="F59" s="196"/>
    </row>
    <row r="60" spans="1:6" ht="39.6">
      <c r="A60" s="189">
        <f>COUNT($A$5:A59)+1</f>
        <v>10</v>
      </c>
      <c r="B60" s="89" t="s">
        <v>806</v>
      </c>
      <c r="C60" s="207"/>
      <c r="D60" s="207"/>
      <c r="E60" s="162"/>
      <c r="F60" s="196"/>
    </row>
    <row r="61" spans="1:6">
      <c r="A61" s="189"/>
      <c r="B61" s="206" t="s">
        <v>583</v>
      </c>
      <c r="C61" s="207"/>
      <c r="D61" s="207"/>
      <c r="E61" s="162"/>
      <c r="F61" s="196"/>
    </row>
    <row r="62" spans="1:6">
      <c r="A62" s="208" t="s">
        <v>638</v>
      </c>
      <c r="B62" s="206" t="s">
        <v>801</v>
      </c>
      <c r="C62" s="207"/>
      <c r="D62" s="207"/>
      <c r="E62" s="162"/>
      <c r="F62" s="196"/>
    </row>
    <row r="63" spans="1:6">
      <c r="A63" s="208"/>
      <c r="B63" s="206" t="s">
        <v>802</v>
      </c>
      <c r="C63" s="207" t="s">
        <v>35</v>
      </c>
      <c r="D63" s="207">
        <v>1</v>
      </c>
      <c r="E63" s="162"/>
      <c r="F63" s="196">
        <f>D63*E63</f>
        <v>0</v>
      </c>
    </row>
    <row r="64" spans="1:6">
      <c r="A64" s="208"/>
      <c r="B64" s="206"/>
      <c r="C64" s="207"/>
      <c r="D64" s="207"/>
      <c r="E64" s="162"/>
      <c r="F64" s="196"/>
    </row>
    <row r="65" spans="1:6" s="190" customFormat="1" ht="15" customHeight="1">
      <c r="A65" s="189">
        <f>COUNT($A$5:A64)+1</f>
        <v>11</v>
      </c>
      <c r="B65" s="89" t="s">
        <v>807</v>
      </c>
      <c r="C65" s="217"/>
      <c r="D65" s="218"/>
      <c r="E65" s="162"/>
      <c r="F65" s="196"/>
    </row>
    <row r="66" spans="1:6" s="190" customFormat="1" ht="15" customHeight="1">
      <c r="A66" s="189"/>
      <c r="B66" s="216" t="s">
        <v>585</v>
      </c>
      <c r="C66" s="217"/>
      <c r="D66" s="218"/>
      <c r="E66" s="162"/>
      <c r="F66" s="196"/>
    </row>
    <row r="67" spans="1:6" s="190" customFormat="1" ht="15" customHeight="1">
      <c r="A67" s="189"/>
      <c r="B67" s="216" t="s">
        <v>586</v>
      </c>
      <c r="C67" s="217"/>
      <c r="D67" s="218"/>
      <c r="E67" s="162"/>
      <c r="F67" s="196"/>
    </row>
    <row r="68" spans="1:6" s="190" customFormat="1" ht="15" customHeight="1">
      <c r="A68" s="189"/>
      <c r="B68" s="216" t="s">
        <v>587</v>
      </c>
      <c r="C68" s="217"/>
      <c r="D68" s="218"/>
      <c r="E68" s="162"/>
      <c r="F68" s="196"/>
    </row>
    <row r="69" spans="1:6" s="190" customFormat="1" ht="15" customHeight="1">
      <c r="A69" s="189"/>
      <c r="B69" s="216" t="s">
        <v>588</v>
      </c>
      <c r="C69" s="217"/>
      <c r="D69" s="218"/>
      <c r="E69" s="162"/>
      <c r="F69" s="196"/>
    </row>
    <row r="70" spans="1:6" s="190" customFormat="1" ht="15" customHeight="1">
      <c r="A70" s="189"/>
      <c r="B70" s="216" t="s">
        <v>589</v>
      </c>
      <c r="C70" s="217"/>
      <c r="D70" s="218"/>
      <c r="E70" s="162"/>
      <c r="F70" s="196"/>
    </row>
    <row r="71" spans="1:6" s="190" customFormat="1" ht="15" customHeight="1">
      <c r="A71" s="210" t="s">
        <v>190</v>
      </c>
      <c r="B71" s="211" t="s">
        <v>590</v>
      </c>
      <c r="C71" s="217"/>
      <c r="D71" s="218"/>
      <c r="E71" s="162"/>
      <c r="F71" s="196"/>
    </row>
    <row r="72" spans="1:6" s="190" customFormat="1" ht="15" customHeight="1">
      <c r="A72" s="189"/>
      <c r="B72" s="219" t="s">
        <v>591</v>
      </c>
      <c r="C72" s="207" t="s">
        <v>36</v>
      </c>
      <c r="D72" s="207">
        <v>1</v>
      </c>
      <c r="E72" s="162"/>
      <c r="F72" s="196">
        <f>D72*E72</f>
        <v>0</v>
      </c>
    </row>
    <row r="73" spans="1:6" s="190" customFormat="1">
      <c r="A73" s="215"/>
      <c r="B73" s="220"/>
      <c r="C73" s="221"/>
      <c r="D73" s="197"/>
      <c r="E73" s="162"/>
      <c r="F73" s="196"/>
    </row>
    <row r="74" spans="1:6" s="235" customFormat="1" ht="26.4">
      <c r="A74" s="189">
        <f>COUNT($A$5:A73)+1</f>
        <v>12</v>
      </c>
      <c r="B74" s="200" t="s">
        <v>803</v>
      </c>
      <c r="C74" s="204"/>
      <c r="D74" s="193"/>
      <c r="E74" s="162"/>
      <c r="F74" s="196"/>
    </row>
    <row r="75" spans="1:6" s="235" customFormat="1">
      <c r="A75" s="233"/>
      <c r="B75" s="232"/>
      <c r="C75" s="224" t="s">
        <v>35</v>
      </c>
      <c r="D75" s="204">
        <v>3</v>
      </c>
      <c r="E75" s="162"/>
      <c r="F75" s="196">
        <f>D75*E75</f>
        <v>0</v>
      </c>
    </row>
    <row r="76" spans="1:6" s="235" customFormat="1">
      <c r="A76" s="233"/>
      <c r="B76" s="232"/>
      <c r="C76" s="224"/>
      <c r="D76" s="204"/>
      <c r="E76" s="162"/>
      <c r="F76" s="196"/>
    </row>
    <row r="77" spans="1:6" s="190" customFormat="1">
      <c r="A77" s="189">
        <f>COUNT($A$5:A76)+1</f>
        <v>13</v>
      </c>
      <c r="B77" s="190" t="s">
        <v>592</v>
      </c>
      <c r="C77" s="221"/>
      <c r="D77" s="218"/>
      <c r="E77" s="162"/>
      <c r="F77" s="196"/>
    </row>
    <row r="78" spans="1:6" s="190" customFormat="1">
      <c r="A78" s="194"/>
      <c r="B78" s="190" t="s">
        <v>593</v>
      </c>
      <c r="C78" s="207" t="s">
        <v>35</v>
      </c>
      <c r="D78" s="207">
        <v>1</v>
      </c>
      <c r="E78" s="162"/>
      <c r="F78" s="196">
        <f>D78*E78</f>
        <v>0</v>
      </c>
    </row>
    <row r="79" spans="1:6" s="190" customFormat="1" ht="13.8">
      <c r="A79" s="215"/>
      <c r="B79" s="220"/>
      <c r="C79" s="221"/>
      <c r="D79" s="202"/>
      <c r="E79" s="162"/>
      <c r="F79" s="196"/>
    </row>
    <row r="80" spans="1:6">
      <c r="A80" s="189">
        <f>COUNT($A$5:A79)+1</f>
        <v>14</v>
      </c>
      <c r="B80" s="190" t="s">
        <v>594</v>
      </c>
      <c r="C80" s="191"/>
      <c r="D80" s="195"/>
      <c r="E80" s="162"/>
      <c r="F80" s="196"/>
    </row>
    <row r="81" spans="1:7" ht="52.8">
      <c r="A81" s="191"/>
      <c r="B81" s="200" t="s">
        <v>595</v>
      </c>
      <c r="C81" s="225" t="s">
        <v>36</v>
      </c>
      <c r="D81" s="226">
        <v>1</v>
      </c>
      <c r="E81" s="55"/>
      <c r="F81" s="227">
        <f>D81*E81</f>
        <v>0</v>
      </c>
    </row>
    <row r="82" spans="1:7">
      <c r="A82" s="191"/>
      <c r="B82" s="190"/>
      <c r="C82" s="193"/>
      <c r="D82" s="195"/>
      <c r="E82" s="162"/>
      <c r="F82" s="196"/>
    </row>
    <row r="83" spans="1:7">
      <c r="A83" s="231"/>
      <c r="B83" s="228"/>
      <c r="C83" s="229"/>
      <c r="D83" s="230"/>
      <c r="E83" s="162"/>
      <c r="F83" s="196"/>
    </row>
    <row r="84" spans="1:7">
      <c r="A84" s="189">
        <f>COUNT($A$5:A83)+1</f>
        <v>15</v>
      </c>
      <c r="B84" s="190" t="s">
        <v>596</v>
      </c>
      <c r="C84" s="191"/>
      <c r="D84" s="195"/>
      <c r="E84" s="162"/>
      <c r="F84" s="196"/>
    </row>
    <row r="85" spans="1:7">
      <c r="A85" s="191"/>
      <c r="B85" s="190" t="s">
        <v>597</v>
      </c>
      <c r="C85" s="191"/>
      <c r="D85" s="195"/>
      <c r="E85" s="162"/>
      <c r="F85" s="196"/>
    </row>
    <row r="86" spans="1:7">
      <c r="A86" s="191"/>
      <c r="B86" s="190" t="s">
        <v>598</v>
      </c>
      <c r="C86" s="191"/>
      <c r="D86" s="195"/>
      <c r="E86" s="162"/>
      <c r="F86" s="196"/>
    </row>
    <row r="87" spans="1:7">
      <c r="A87" s="191"/>
      <c r="B87" s="223" t="s">
        <v>599</v>
      </c>
      <c r="C87" s="191"/>
      <c r="D87" s="195"/>
      <c r="E87" s="162"/>
      <c r="F87" s="196"/>
    </row>
    <row r="88" spans="1:7">
      <c r="A88" s="191"/>
      <c r="B88" s="223" t="s">
        <v>600</v>
      </c>
      <c r="C88" s="191"/>
      <c r="D88" s="195"/>
      <c r="E88" s="162"/>
      <c r="F88" s="196"/>
    </row>
    <row r="89" spans="1:7">
      <c r="A89" s="191"/>
      <c r="B89" s="223" t="s">
        <v>601</v>
      </c>
      <c r="C89" s="191"/>
      <c r="D89" s="195"/>
      <c r="E89" s="162"/>
      <c r="F89" s="196"/>
    </row>
    <row r="90" spans="1:7">
      <c r="A90" s="191"/>
      <c r="B90" s="223" t="s">
        <v>602</v>
      </c>
      <c r="C90" s="191"/>
      <c r="D90" s="195"/>
      <c r="E90" s="162"/>
      <c r="F90" s="196"/>
    </row>
    <row r="91" spans="1:7">
      <c r="A91" s="191"/>
      <c r="B91" s="223" t="s">
        <v>603</v>
      </c>
      <c r="C91" s="193" t="s">
        <v>36</v>
      </c>
      <c r="D91" s="195">
        <v>1</v>
      </c>
      <c r="E91" s="162"/>
      <c r="F91" s="196">
        <f>D91*E91</f>
        <v>0</v>
      </c>
    </row>
    <row r="92" spans="1:7">
      <c r="A92" s="191"/>
      <c r="B92" s="223"/>
      <c r="C92" s="193"/>
      <c r="D92" s="195"/>
      <c r="E92" s="162"/>
      <c r="F92" s="196"/>
    </row>
    <row r="93" spans="1:7" s="12" customFormat="1" ht="33.75" customHeight="1">
      <c r="A93" s="13">
        <f>COUNT($A$4:A91)+1</f>
        <v>16</v>
      </c>
      <c r="B93" s="4" t="s">
        <v>610</v>
      </c>
      <c r="C93" s="34" t="s">
        <v>36</v>
      </c>
      <c r="D93" s="34">
        <v>1</v>
      </c>
      <c r="E93" s="162"/>
      <c r="F93" s="196">
        <f>D93*E93</f>
        <v>0</v>
      </c>
      <c r="G93" s="27"/>
    </row>
    <row r="94" spans="1:7" s="12" customFormat="1" ht="39.6">
      <c r="A94" s="5"/>
      <c r="B94" s="447" t="s">
        <v>813</v>
      </c>
      <c r="C94" s="36"/>
      <c r="D94" s="18"/>
      <c r="E94" s="162"/>
      <c r="F94" s="196"/>
      <c r="G94" s="27"/>
    </row>
    <row r="95" spans="1:7" s="12" customFormat="1">
      <c r="A95" s="5"/>
      <c r="B95" s="447"/>
      <c r="C95" s="36"/>
      <c r="D95" s="18"/>
      <c r="E95" s="162"/>
      <c r="F95" s="196"/>
      <c r="G95" s="27"/>
    </row>
    <row r="96" spans="1:7" s="235" customFormat="1">
      <c r="A96" s="233"/>
      <c r="B96" s="232"/>
      <c r="C96" s="224"/>
      <c r="D96" s="204"/>
      <c r="E96" s="162"/>
      <c r="F96" s="196"/>
    </row>
    <row r="97" spans="1:7" s="235" customFormat="1">
      <c r="A97" s="13">
        <f>COUNT($A$4:A95)+1</f>
        <v>17</v>
      </c>
      <c r="B97" s="232" t="s">
        <v>749</v>
      </c>
      <c r="C97" s="191"/>
      <c r="D97" s="236"/>
      <c r="E97" s="162"/>
      <c r="F97" s="196"/>
    </row>
    <row r="98" spans="1:7" s="235" customFormat="1" ht="26.4">
      <c r="B98" s="4" t="s">
        <v>800</v>
      </c>
      <c r="C98" s="204"/>
      <c r="D98" s="193"/>
      <c r="E98" s="162"/>
      <c r="F98" s="196"/>
    </row>
    <row r="99" spans="1:7" s="235" customFormat="1">
      <c r="A99" s="189"/>
      <c r="B99" s="4"/>
      <c r="C99" s="224" t="s">
        <v>35</v>
      </c>
      <c r="D99" s="204">
        <v>1</v>
      </c>
      <c r="E99" s="162"/>
      <c r="F99" s="196">
        <f>D99*E99</f>
        <v>0</v>
      </c>
    </row>
    <row r="100" spans="1:7" s="235" customFormat="1">
      <c r="A100" s="189"/>
      <c r="B100" s="4"/>
      <c r="C100" s="204"/>
      <c r="D100" s="204"/>
      <c r="E100" s="162"/>
      <c r="F100" s="196"/>
    </row>
    <row r="101" spans="1:7" s="235" customFormat="1" ht="26.4">
      <c r="A101" s="189">
        <f>COUNT($A$5:A100)+1</f>
        <v>18</v>
      </c>
      <c r="B101" s="4" t="s">
        <v>748</v>
      </c>
      <c r="C101" s="204"/>
      <c r="D101" s="193"/>
      <c r="E101" s="162"/>
      <c r="F101" s="196"/>
    </row>
    <row r="102" spans="1:7" s="235" customFormat="1">
      <c r="A102" s="189"/>
      <c r="B102" s="4"/>
      <c r="C102" s="224" t="s">
        <v>35</v>
      </c>
      <c r="D102" s="204">
        <v>1</v>
      </c>
      <c r="E102" s="162"/>
      <c r="F102" s="196">
        <f>D102*E102</f>
        <v>0</v>
      </c>
    </row>
    <row r="103" spans="1:7" s="235" customFormat="1">
      <c r="A103" s="189"/>
      <c r="B103" s="4"/>
      <c r="C103" s="204"/>
      <c r="D103" s="193"/>
      <c r="E103" s="201"/>
      <c r="F103" s="234"/>
    </row>
    <row r="104" spans="1:7" s="7" customFormat="1">
      <c r="A104" s="8"/>
      <c r="B104" s="11"/>
      <c r="C104" s="37"/>
      <c r="D104" s="10"/>
      <c r="E104" s="22"/>
      <c r="F104" s="22"/>
      <c r="G104" s="25"/>
    </row>
    <row r="105" spans="1:7" s="7" customFormat="1" ht="13.8" thickBot="1">
      <c r="A105" s="19"/>
      <c r="B105" s="19"/>
      <c r="C105" s="39"/>
      <c r="D105" s="21"/>
      <c r="E105" s="21"/>
      <c r="F105" s="21"/>
      <c r="G105" s="25"/>
    </row>
    <row r="106" spans="1:7" s="7" customFormat="1" ht="13.8" thickTop="1">
      <c r="A106" s="8"/>
      <c r="B106" s="8"/>
      <c r="C106" s="37"/>
      <c r="D106" s="10"/>
      <c r="E106" s="10"/>
      <c r="F106" s="10"/>
      <c r="G106" s="25"/>
    </row>
    <row r="107" spans="1:7" s="7" customFormat="1">
      <c r="A107" s="8"/>
      <c r="B107" s="23" t="s">
        <v>655</v>
      </c>
      <c r="C107" s="37"/>
      <c r="D107" s="10"/>
      <c r="E107" s="22"/>
      <c r="F107" s="22">
        <f>SUM(F1:F105)</f>
        <v>0</v>
      </c>
      <c r="G107" s="25"/>
    </row>
    <row r="108" spans="1:7" s="7" customFormat="1">
      <c r="A108" s="32"/>
      <c r="B108" s="1"/>
      <c r="C108" s="9"/>
      <c r="D108" s="10"/>
      <c r="E108" s="10"/>
      <c r="F108" s="443"/>
    </row>
    <row r="109" spans="1:7" s="235" customFormat="1">
      <c r="A109" s="191"/>
      <c r="B109" s="190"/>
      <c r="C109" s="191"/>
      <c r="D109" s="236"/>
      <c r="E109" s="199"/>
      <c r="F109" s="234"/>
    </row>
    <row r="110" spans="1:7" s="235" customFormat="1">
      <c r="A110" s="191"/>
      <c r="B110" s="190"/>
      <c r="C110" s="191"/>
      <c r="D110" s="236"/>
      <c r="E110" s="199"/>
      <c r="F110" s="234"/>
    </row>
    <row r="111" spans="1:7" s="246" customFormat="1" ht="15.6">
      <c r="A111" s="240"/>
      <c r="B111" s="241"/>
      <c r="C111" s="242"/>
      <c r="D111" s="243"/>
      <c r="E111" s="244"/>
      <c r="F111" s="245"/>
    </row>
    <row r="112" spans="1:7">
      <c r="A112" s="247"/>
      <c r="B112" s="248"/>
      <c r="C112" s="174"/>
      <c r="D112" s="175"/>
      <c r="E112" s="249"/>
      <c r="F112" s="250"/>
    </row>
    <row r="113" spans="1:6" s="255" customFormat="1">
      <c r="A113" s="238"/>
      <c r="B113" s="251"/>
      <c r="C113" s="238"/>
      <c r="D113" s="252"/>
      <c r="E113" s="253"/>
      <c r="F113" s="254"/>
    </row>
    <row r="114" spans="1:6" s="255" customFormat="1">
      <c r="A114" s="256"/>
      <c r="B114" s="257"/>
      <c r="C114" s="256"/>
      <c r="D114" s="258"/>
      <c r="E114" s="259"/>
      <c r="F114" s="260"/>
    </row>
    <row r="115" spans="1:6" s="255" customFormat="1">
      <c r="A115" s="261"/>
      <c r="B115" s="262"/>
      <c r="C115" s="261"/>
      <c r="D115" s="263"/>
      <c r="E115" s="264"/>
      <c r="F115" s="196"/>
    </row>
    <row r="116" spans="1:6" s="255" customFormat="1">
      <c r="A116" s="261"/>
      <c r="B116" s="262"/>
      <c r="C116" s="261"/>
      <c r="D116" s="263"/>
      <c r="E116" s="264"/>
      <c r="F116" s="265"/>
    </row>
    <row r="117" spans="1:6">
      <c r="A117" s="266"/>
      <c r="B117" s="267"/>
      <c r="C117" s="266"/>
      <c r="D117" s="268"/>
      <c r="E117" s="265"/>
      <c r="F117" s="196"/>
    </row>
    <row r="118" spans="1:6">
      <c r="A118" s="266"/>
      <c r="B118" s="269"/>
      <c r="C118" s="266"/>
      <c r="D118" s="268"/>
      <c r="E118" s="265"/>
      <c r="F118" s="265"/>
    </row>
    <row r="119" spans="1:6">
      <c r="A119" s="270"/>
      <c r="B119" s="239"/>
      <c r="C119" s="266"/>
      <c r="D119" s="175"/>
      <c r="E119" s="265"/>
      <c r="F119" s="196"/>
    </row>
    <row r="120" spans="1:6">
      <c r="A120" s="266"/>
      <c r="B120" s="239"/>
      <c r="C120" s="266"/>
      <c r="D120" s="268"/>
      <c r="E120" s="249"/>
      <c r="F120" s="271"/>
    </row>
    <row r="121" spans="1:6" s="276" customFormat="1">
      <c r="A121" s="222"/>
      <c r="B121" s="272"/>
      <c r="C121" s="273"/>
      <c r="D121" s="274"/>
      <c r="E121" s="275"/>
      <c r="F121" s="196"/>
    </row>
    <row r="122" spans="1:6" s="276" customFormat="1">
      <c r="A122" s="222"/>
      <c r="B122" s="277"/>
      <c r="C122" s="273"/>
      <c r="D122" s="274"/>
      <c r="E122" s="264"/>
      <c r="F122" s="196"/>
    </row>
    <row r="123" spans="1:6" s="276" customFormat="1">
      <c r="A123" s="222"/>
      <c r="B123" s="272"/>
      <c r="C123" s="273"/>
      <c r="D123" s="274"/>
      <c r="E123" s="264"/>
      <c r="F123" s="265"/>
    </row>
    <row r="124" spans="1:6">
      <c r="A124" s="247"/>
      <c r="B124" s="248"/>
      <c r="C124" s="174"/>
      <c r="D124" s="175"/>
      <c r="E124" s="249"/>
      <c r="F124" s="278"/>
    </row>
    <row r="125" spans="1:6" s="255" customFormat="1">
      <c r="A125" s="238"/>
      <c r="B125" s="251"/>
      <c r="C125" s="238"/>
      <c r="D125" s="252"/>
      <c r="E125" s="253"/>
      <c r="F125" s="279"/>
    </row>
    <row r="126" spans="1:6" s="255" customFormat="1">
      <c r="A126" s="238"/>
      <c r="B126" s="251"/>
      <c r="C126" s="238"/>
      <c r="D126" s="252"/>
      <c r="E126" s="253"/>
      <c r="F126" s="280"/>
    </row>
    <row r="127" spans="1:6" s="255" customFormat="1">
      <c r="A127" s="238"/>
      <c r="B127" s="251"/>
      <c r="C127" s="238"/>
      <c r="D127" s="252"/>
      <c r="E127" s="280"/>
      <c r="F127" s="196"/>
    </row>
    <row r="128" spans="1:6" s="255" customFormat="1">
      <c r="A128" s="238"/>
      <c r="B128" s="277"/>
      <c r="C128" s="238"/>
      <c r="D128" s="252"/>
      <c r="E128" s="253"/>
      <c r="F128" s="280"/>
    </row>
    <row r="129" spans="1:6" s="255" customFormat="1">
      <c r="A129" s="238"/>
      <c r="B129" s="281"/>
      <c r="C129" s="238"/>
      <c r="D129" s="252"/>
      <c r="E129" s="253"/>
      <c r="F129" s="280"/>
    </row>
    <row r="130" spans="1:6" s="255" customFormat="1">
      <c r="A130" s="238"/>
      <c r="B130" s="257"/>
      <c r="C130" s="256"/>
      <c r="D130" s="258"/>
      <c r="E130" s="259"/>
      <c r="F130" s="282"/>
    </row>
    <row r="131" spans="1:6" s="255" customFormat="1">
      <c r="A131" s="256"/>
      <c r="B131" s="257"/>
      <c r="C131" s="256"/>
      <c r="D131" s="258"/>
      <c r="E131" s="259"/>
      <c r="F131" s="282"/>
    </row>
    <row r="132" spans="1:6" s="255" customFormat="1">
      <c r="A132" s="261"/>
      <c r="B132" s="262"/>
      <c r="C132" s="261"/>
      <c r="D132" s="263"/>
      <c r="E132" s="264"/>
      <c r="F132" s="196"/>
    </row>
    <row r="133" spans="1:6" s="255" customFormat="1">
      <c r="A133" s="261"/>
      <c r="B133" s="262"/>
      <c r="C133" s="261"/>
      <c r="D133" s="263"/>
      <c r="E133" s="264"/>
      <c r="F133" s="265"/>
    </row>
    <row r="134" spans="1:6" s="255" customFormat="1">
      <c r="A134" s="261"/>
      <c r="B134" s="267"/>
      <c r="C134" s="261"/>
      <c r="D134" s="263"/>
      <c r="E134" s="264"/>
      <c r="F134" s="265"/>
    </row>
    <row r="135" spans="1:6" s="255" customFormat="1">
      <c r="A135" s="261"/>
      <c r="B135" s="269"/>
      <c r="C135" s="261"/>
      <c r="D135" s="263"/>
      <c r="E135" s="264"/>
      <c r="F135" s="265"/>
    </row>
    <row r="136" spans="1:6" s="255" customFormat="1">
      <c r="A136" s="238"/>
      <c r="B136" s="251"/>
      <c r="C136" s="238"/>
      <c r="D136" s="252"/>
      <c r="E136" s="264"/>
      <c r="F136" s="264"/>
    </row>
    <row r="137" spans="1:6" s="255" customFormat="1">
      <c r="A137" s="238"/>
      <c r="B137" s="251"/>
      <c r="C137" s="238"/>
      <c r="D137" s="284"/>
      <c r="E137" s="264"/>
      <c r="F137" s="196"/>
    </row>
    <row r="138" spans="1:6" s="237" customFormat="1">
      <c r="A138" s="285"/>
      <c r="B138" s="251"/>
      <c r="C138" s="286"/>
      <c r="D138" s="287"/>
      <c r="E138" s="280"/>
      <c r="F138" s="264"/>
    </row>
    <row r="139" spans="1:6" s="58" customFormat="1">
      <c r="A139" s="270"/>
      <c r="B139" s="288"/>
      <c r="C139" s="289"/>
      <c r="D139" s="290"/>
      <c r="E139" s="291"/>
      <c r="F139" s="196"/>
    </row>
    <row r="140" spans="1:6" s="58" customFormat="1">
      <c r="A140" s="289"/>
      <c r="B140" s="288"/>
      <c r="C140" s="289"/>
      <c r="D140" s="290"/>
      <c r="E140" s="291"/>
      <c r="F140" s="291"/>
    </row>
    <row r="141" spans="1:6" s="58" customFormat="1">
      <c r="A141" s="270"/>
      <c r="B141" s="292"/>
      <c r="C141" s="289"/>
      <c r="D141" s="290"/>
      <c r="E141" s="291"/>
      <c r="F141" s="196"/>
    </row>
    <row r="142" spans="1:6" s="58" customFormat="1">
      <c r="A142" s="270"/>
      <c r="B142" s="292"/>
      <c r="C142" s="289"/>
      <c r="D142" s="293"/>
      <c r="E142" s="291"/>
      <c r="F142" s="291"/>
    </row>
    <row r="143" spans="1:6" s="237" customFormat="1">
      <c r="A143" s="124"/>
      <c r="B143" s="294"/>
      <c r="C143" s="295"/>
      <c r="D143" s="252"/>
      <c r="E143" s="296"/>
      <c r="F143" s="296"/>
    </row>
    <row r="144" spans="1:6" s="237" customFormat="1">
      <c r="A144" s="238"/>
      <c r="B144" s="251"/>
      <c r="C144" s="297"/>
      <c r="D144" s="298"/>
      <c r="E144" s="296"/>
      <c r="F144" s="196"/>
    </row>
    <row r="145" spans="1:6" s="237" customFormat="1">
      <c r="A145" s="238"/>
      <c r="B145" s="251"/>
      <c r="C145" s="297"/>
      <c r="D145" s="298"/>
      <c r="E145" s="296"/>
      <c r="F145" s="299"/>
    </row>
    <row r="146" spans="1:6" s="300" customFormat="1">
      <c r="A146" s="270"/>
      <c r="B146" s="288"/>
      <c r="C146" s="289"/>
      <c r="D146" s="290"/>
      <c r="E146" s="291"/>
      <c r="F146" s="196"/>
    </row>
    <row r="147" spans="1:6" ht="5.7" customHeight="1">
      <c r="A147" s="301"/>
      <c r="B147" s="302"/>
      <c r="C147" s="303"/>
      <c r="D147" s="304"/>
      <c r="E147" s="305"/>
      <c r="F147" s="305"/>
    </row>
    <row r="148" spans="1:6" ht="13.8" thickBot="1">
      <c r="A148" s="306"/>
      <c r="B148" s="307"/>
      <c r="C148" s="308"/>
      <c r="D148" s="309"/>
      <c r="E148" s="310"/>
      <c r="F148" s="311"/>
    </row>
    <row r="149" spans="1:6" ht="13.8" thickTop="1">
      <c r="A149" s="172"/>
      <c r="B149" s="173"/>
      <c r="C149" s="174"/>
      <c r="D149" s="175"/>
      <c r="E149" s="176"/>
      <c r="F149" s="176"/>
    </row>
    <row r="150" spans="1:6">
      <c r="A150" s="172"/>
      <c r="B150" s="173"/>
      <c r="C150" s="174"/>
      <c r="D150" s="175"/>
      <c r="E150" s="176"/>
      <c r="F150" s="176"/>
    </row>
    <row r="151" spans="1:6" ht="15.6">
      <c r="A151" s="312"/>
      <c r="B151" s="313"/>
      <c r="C151" s="314"/>
      <c r="D151" s="315"/>
      <c r="E151" s="316"/>
      <c r="F151" s="316"/>
    </row>
    <row r="153" spans="1:6">
      <c r="A153" s="322"/>
      <c r="B153" s="323"/>
      <c r="C153" s="322"/>
      <c r="D153" s="283"/>
      <c r="E153" s="316"/>
      <c r="F153" s="324"/>
    </row>
    <row r="154" spans="1:6" s="326" customFormat="1">
      <c r="A154" s="222"/>
      <c r="B154" s="325"/>
      <c r="C154" s="176"/>
      <c r="D154" s="198"/>
      <c r="E154" s="327"/>
      <c r="F154" s="213"/>
    </row>
    <row r="155" spans="1:6" s="326" customFormat="1">
      <c r="A155" s="222"/>
      <c r="B155" s="328"/>
      <c r="C155" s="329"/>
      <c r="D155" s="330"/>
      <c r="E155" s="331"/>
      <c r="F155" s="196"/>
    </row>
    <row r="156" spans="1:6" s="326" customFormat="1">
      <c r="A156" s="332"/>
      <c r="B156" s="333"/>
      <c r="C156" s="148"/>
      <c r="D156" s="334"/>
      <c r="E156" s="324"/>
      <c r="F156" s="324"/>
    </row>
    <row r="157" spans="1:6" s="336" customFormat="1">
      <c r="A157" s="222"/>
      <c r="B157" s="335"/>
      <c r="C157" s="176"/>
      <c r="D157" s="198"/>
      <c r="E157" s="327"/>
      <c r="F157" s="213"/>
    </row>
    <row r="158" spans="1:6" s="336" customFormat="1">
      <c r="A158" s="222"/>
      <c r="B158" s="337"/>
      <c r="C158" s="176"/>
      <c r="D158" s="198"/>
      <c r="E158" s="327"/>
      <c r="F158" s="213"/>
    </row>
    <row r="159" spans="1:6" s="336" customFormat="1">
      <c r="A159" s="222"/>
      <c r="B159" s="326"/>
      <c r="C159" s="176"/>
      <c r="D159" s="198"/>
      <c r="E159" s="327"/>
      <c r="F159" s="213"/>
    </row>
    <row r="160" spans="1:6" s="339" customFormat="1">
      <c r="A160" s="338"/>
      <c r="B160" s="326"/>
      <c r="C160" s="176"/>
      <c r="D160" s="198"/>
      <c r="E160" s="331"/>
      <c r="F160" s="196"/>
    </row>
    <row r="161" spans="1:6" s="339" customFormat="1">
      <c r="A161" s="338"/>
      <c r="B161" s="340"/>
      <c r="C161" s="176"/>
      <c r="D161" s="198"/>
      <c r="E161" s="327"/>
      <c r="F161" s="213"/>
    </row>
    <row r="162" spans="1:6" s="339" customFormat="1">
      <c r="A162" s="338"/>
      <c r="B162" s="340"/>
      <c r="C162" s="176"/>
      <c r="D162" s="198"/>
      <c r="E162" s="327"/>
      <c r="F162" s="213"/>
    </row>
    <row r="163" spans="1:6">
      <c r="A163" s="322"/>
      <c r="B163" s="323"/>
      <c r="C163" s="322"/>
      <c r="D163" s="283"/>
      <c r="E163" s="316"/>
      <c r="F163" s="324"/>
    </row>
    <row r="164" spans="1:6" s="326" customFormat="1">
      <c r="A164" s="222"/>
      <c r="B164" s="325"/>
      <c r="C164" s="341"/>
      <c r="D164" s="342"/>
      <c r="E164" s="341"/>
      <c r="F164" s="341"/>
    </row>
    <row r="165" spans="1:6" s="326" customFormat="1">
      <c r="A165" s="222"/>
      <c r="B165" s="328"/>
      <c r="C165" s="329"/>
      <c r="D165" s="330"/>
      <c r="E165" s="331"/>
      <c r="F165" s="196"/>
    </row>
    <row r="166" spans="1:6" s="326" customFormat="1">
      <c r="A166" s="222"/>
      <c r="B166" s="328"/>
      <c r="C166" s="329"/>
      <c r="D166" s="330"/>
      <c r="E166" s="331"/>
      <c r="F166" s="213"/>
    </row>
    <row r="167" spans="1:6" ht="100.2" customHeight="1">
      <c r="A167" s="222"/>
      <c r="B167" s="343"/>
      <c r="C167" s="344"/>
      <c r="D167" s="345"/>
      <c r="E167" s="327"/>
      <c r="F167" s="213"/>
    </row>
    <row r="168" spans="1:6">
      <c r="A168" s="176"/>
      <c r="B168" s="337"/>
      <c r="C168" s="346"/>
      <c r="D168" s="345"/>
      <c r="E168" s="331"/>
      <c r="F168" s="196"/>
    </row>
    <row r="169" spans="1:6">
      <c r="A169" s="176"/>
      <c r="B169" s="337"/>
      <c r="C169" s="344"/>
      <c r="D169" s="345"/>
      <c r="E169" s="327"/>
      <c r="F169" s="213"/>
    </row>
    <row r="170" spans="1:6" s="336" customFormat="1">
      <c r="A170" s="222"/>
      <c r="B170" s="347"/>
      <c r="C170" s="348"/>
      <c r="D170" s="349"/>
      <c r="E170" s="327"/>
      <c r="F170" s="213"/>
    </row>
    <row r="171" spans="1:6" s="336" customFormat="1">
      <c r="A171" s="348"/>
      <c r="B171" s="337"/>
      <c r="C171" s="348"/>
      <c r="D171" s="349"/>
      <c r="E171" s="327"/>
      <c r="F171" s="213"/>
    </row>
    <row r="172" spans="1:6" s="339" customFormat="1">
      <c r="A172" s="338"/>
      <c r="B172" s="326"/>
      <c r="C172" s="176"/>
      <c r="D172" s="198"/>
      <c r="E172" s="331"/>
      <c r="F172" s="196"/>
    </row>
    <row r="173" spans="1:6" s="339" customFormat="1">
      <c r="A173" s="338"/>
      <c r="B173" s="340"/>
      <c r="C173" s="176"/>
      <c r="D173" s="198"/>
      <c r="E173" s="327"/>
      <c r="F173" s="213"/>
    </row>
    <row r="174" spans="1:6" s="336" customFormat="1">
      <c r="A174" s="318"/>
      <c r="B174" s="350"/>
      <c r="C174" s="346"/>
      <c r="D174" s="345"/>
      <c r="E174" s="327"/>
      <c r="F174" s="351"/>
    </row>
    <row r="175" spans="1:6" s="272" customFormat="1">
      <c r="A175" s="222"/>
      <c r="B175" s="352"/>
      <c r="C175" s="353"/>
      <c r="D175" s="354"/>
      <c r="E175" s="355"/>
      <c r="F175" s="356"/>
    </row>
    <row r="176" spans="1:6" s="272" customFormat="1">
      <c r="A176" s="353"/>
      <c r="B176" s="357"/>
      <c r="C176" s="353"/>
      <c r="D176" s="354"/>
      <c r="E176" s="355"/>
      <c r="F176" s="356"/>
    </row>
    <row r="177" spans="1:6" s="326" customFormat="1">
      <c r="A177" s="124"/>
      <c r="B177" s="328"/>
      <c r="C177" s="329"/>
      <c r="D177" s="330"/>
      <c r="E177" s="331"/>
      <c r="F177" s="196"/>
    </row>
    <row r="178" spans="1:6" s="336" customFormat="1">
      <c r="A178" s="318"/>
      <c r="B178" s="350"/>
      <c r="C178" s="346"/>
      <c r="D178" s="345"/>
      <c r="E178" s="327"/>
      <c r="F178" s="213"/>
    </row>
    <row r="179" spans="1:6" s="276" customFormat="1">
      <c r="A179" s="222"/>
      <c r="B179" s="272"/>
      <c r="C179" s="273"/>
      <c r="D179" s="274"/>
      <c r="E179" s="355"/>
      <c r="F179" s="356"/>
    </row>
    <row r="180" spans="1:6" s="276" customFormat="1">
      <c r="A180" s="358"/>
      <c r="B180" s="359"/>
      <c r="C180" s="273"/>
      <c r="D180" s="274"/>
      <c r="E180" s="331"/>
      <c r="F180" s="196"/>
    </row>
    <row r="181" spans="1:6" s="363" customFormat="1">
      <c r="A181" s="189"/>
      <c r="B181" s="360"/>
      <c r="C181" s="189"/>
      <c r="D181" s="361"/>
      <c r="E181" s="362"/>
      <c r="F181" s="316"/>
    </row>
    <row r="182" spans="1:6" s="276" customFormat="1">
      <c r="A182" s="222"/>
      <c r="B182" s="272"/>
      <c r="C182" s="273"/>
      <c r="D182" s="274"/>
      <c r="E182" s="331"/>
      <c r="F182" s="196"/>
    </row>
    <row r="183" spans="1:6" s="276" customFormat="1">
      <c r="A183" s="358"/>
      <c r="B183" s="359"/>
      <c r="C183" s="341"/>
      <c r="D183" s="342"/>
      <c r="E183" s="341"/>
      <c r="F183" s="341"/>
    </row>
    <row r="184" spans="1:6" s="276" customFormat="1">
      <c r="A184" s="222"/>
      <c r="B184" s="272"/>
      <c r="C184" s="273"/>
      <c r="D184" s="274"/>
      <c r="E184" s="331"/>
      <c r="F184" s="196"/>
    </row>
    <row r="185" spans="1:6" s="276" customFormat="1">
      <c r="A185" s="222"/>
      <c r="B185" s="272"/>
      <c r="C185" s="341"/>
      <c r="D185" s="342"/>
      <c r="E185" s="341"/>
      <c r="F185" s="341"/>
    </row>
    <row r="186" spans="1:6">
      <c r="A186" s="222"/>
      <c r="B186" s="364"/>
      <c r="C186" s="365"/>
      <c r="D186" s="198"/>
      <c r="E186" s="331"/>
      <c r="F186" s="196"/>
    </row>
    <row r="187" spans="1:6">
      <c r="A187" s="128"/>
      <c r="B187" s="364"/>
      <c r="C187" s="365"/>
      <c r="D187" s="304"/>
      <c r="E187" s="366"/>
      <c r="F187" s="316"/>
    </row>
    <row r="188" spans="1:6">
      <c r="A188" s="222"/>
      <c r="B188" s="364"/>
      <c r="C188" s="365"/>
      <c r="D188" s="198"/>
      <c r="E188" s="331"/>
      <c r="F188" s="196"/>
    </row>
    <row r="189" spans="1:6">
      <c r="A189" s="367"/>
      <c r="B189" s="364"/>
      <c r="C189" s="303"/>
      <c r="D189" s="368"/>
      <c r="E189" s="331"/>
      <c r="F189" s="316"/>
    </row>
    <row r="190" spans="1:6" s="237" customFormat="1">
      <c r="A190" s="124"/>
      <c r="B190" s="294"/>
      <c r="C190" s="295"/>
      <c r="D190" s="252"/>
      <c r="E190" s="331"/>
      <c r="F190" s="181"/>
    </row>
    <row r="191" spans="1:6" s="237" customFormat="1">
      <c r="A191" s="238"/>
      <c r="B191" s="251"/>
      <c r="C191" s="297"/>
      <c r="D191" s="298"/>
      <c r="E191" s="331"/>
      <c r="F191" s="196"/>
    </row>
    <row r="192" spans="1:6" s="237" customFormat="1">
      <c r="A192" s="238"/>
      <c r="B192" s="251"/>
      <c r="C192" s="297"/>
      <c r="D192" s="298"/>
      <c r="E192" s="181"/>
      <c r="F192" s="356"/>
    </row>
    <row r="193" spans="1:8">
      <c r="A193" s="124"/>
      <c r="B193" s="364"/>
      <c r="C193" s="365"/>
      <c r="D193" s="198"/>
      <c r="E193" s="366"/>
      <c r="F193" s="196"/>
    </row>
    <row r="194" spans="1:8" ht="3.45" customHeight="1">
      <c r="A194" s="301"/>
      <c r="B194" s="302"/>
      <c r="C194" s="303"/>
      <c r="D194" s="304"/>
      <c r="E194" s="196"/>
      <c r="F194" s="196"/>
    </row>
    <row r="195" spans="1:8" ht="13.8" thickBot="1">
      <c r="A195" s="306"/>
      <c r="B195" s="307"/>
      <c r="C195" s="308"/>
      <c r="D195" s="309"/>
      <c r="E195" s="310"/>
      <c r="F195" s="311"/>
    </row>
    <row r="196" spans="1:8" ht="13.8" thickTop="1"/>
    <row r="198" spans="1:8" s="319" customFormat="1">
      <c r="A198" s="317"/>
      <c r="B198" s="318"/>
      <c r="D198" s="320"/>
      <c r="E198" s="321"/>
      <c r="F198" s="321"/>
      <c r="G198" s="177"/>
      <c r="H198" s="177"/>
    </row>
    <row r="200" spans="1:8" s="319" customFormat="1">
      <c r="A200" s="317"/>
      <c r="B200" s="318"/>
      <c r="D200" s="320"/>
      <c r="E200" s="321"/>
      <c r="F200" s="321"/>
      <c r="G200" s="177"/>
      <c r="H200" s="177"/>
    </row>
    <row r="201" spans="1:8" s="319" customFormat="1">
      <c r="A201" s="317"/>
      <c r="B201" s="318"/>
      <c r="D201" s="320"/>
      <c r="E201" s="321"/>
      <c r="F201" s="321"/>
      <c r="G201" s="177"/>
      <c r="H201" s="177"/>
    </row>
    <row r="202" spans="1:8" s="319" customFormat="1">
      <c r="A202" s="317"/>
      <c r="B202" s="318"/>
      <c r="D202" s="320"/>
      <c r="E202" s="321"/>
      <c r="F202" s="321"/>
      <c r="G202" s="177"/>
      <c r="H202" s="177"/>
    </row>
    <row r="203" spans="1:8" s="319" customFormat="1">
      <c r="A203" s="317"/>
      <c r="B203" s="318"/>
      <c r="D203" s="320"/>
      <c r="E203" s="321"/>
      <c r="F203" s="321"/>
      <c r="G203" s="177"/>
      <c r="H203" s="177"/>
    </row>
    <row r="205" spans="1:8" s="319" customFormat="1">
      <c r="A205" s="317"/>
      <c r="B205" s="318"/>
      <c r="D205" s="320"/>
      <c r="E205" s="321"/>
      <c r="F205" s="321"/>
      <c r="G205" s="177"/>
      <c r="H205" s="177"/>
    </row>
    <row r="208" spans="1:8" s="319" customFormat="1">
      <c r="A208" s="317"/>
      <c r="B208" s="318"/>
      <c r="D208" s="320"/>
      <c r="E208" s="321"/>
      <c r="F208" s="321"/>
      <c r="G208" s="177"/>
      <c r="H208" s="177"/>
    </row>
    <row r="209" spans="1:8" s="319" customFormat="1">
      <c r="A209" s="317"/>
      <c r="B209" s="318"/>
      <c r="D209" s="320"/>
      <c r="E209" s="321"/>
      <c r="F209" s="321"/>
      <c r="G209" s="177"/>
      <c r="H209" s="177"/>
    </row>
    <row r="210" spans="1:8" s="319" customFormat="1">
      <c r="A210" s="317"/>
      <c r="B210" s="318"/>
      <c r="D210" s="320"/>
      <c r="E210" s="321"/>
      <c r="F210" s="321"/>
      <c r="G210" s="177"/>
      <c r="H210" s="177"/>
    </row>
    <row r="211" spans="1:8" s="319" customFormat="1">
      <c r="A211" s="317"/>
      <c r="B211" s="318"/>
      <c r="D211" s="320"/>
      <c r="E211" s="321"/>
      <c r="F211" s="321"/>
      <c r="G211" s="177"/>
      <c r="H211" s="177"/>
    </row>
    <row r="212" spans="1:8" s="319" customFormat="1">
      <c r="A212" s="317"/>
      <c r="B212" s="318"/>
      <c r="D212" s="320"/>
      <c r="E212" s="321"/>
      <c r="F212" s="321"/>
      <c r="G212" s="177"/>
      <c r="H212" s="177"/>
    </row>
    <row r="213" spans="1:8" s="319" customFormat="1">
      <c r="A213" s="317"/>
      <c r="B213" s="318"/>
      <c r="D213" s="320"/>
      <c r="E213" s="321"/>
      <c r="F213" s="321"/>
      <c r="G213" s="177"/>
      <c r="H213" s="177"/>
    </row>
    <row r="214" spans="1:8" s="319" customFormat="1">
      <c r="A214" s="317"/>
      <c r="B214" s="318"/>
      <c r="D214" s="320"/>
      <c r="E214" s="321"/>
      <c r="F214" s="321"/>
      <c r="G214" s="177"/>
      <c r="H214" s="177"/>
    </row>
    <row r="215" spans="1:8" s="319" customFormat="1">
      <c r="A215" s="317"/>
      <c r="B215" s="318"/>
      <c r="D215" s="320"/>
      <c r="E215" s="321"/>
      <c r="F215" s="321"/>
      <c r="G215" s="177"/>
      <c r="H215" s="177"/>
    </row>
    <row r="216" spans="1:8" s="319" customFormat="1">
      <c r="A216" s="317"/>
      <c r="B216" s="318"/>
      <c r="D216" s="320"/>
      <c r="E216" s="321"/>
      <c r="F216" s="321"/>
      <c r="G216" s="177"/>
      <c r="H216" s="177"/>
    </row>
    <row r="217" spans="1:8" s="319" customFormat="1">
      <c r="A217" s="317"/>
      <c r="B217" s="318"/>
      <c r="D217" s="320"/>
      <c r="E217" s="321"/>
      <c r="F217" s="321"/>
      <c r="G217" s="177"/>
      <c r="H217" s="177"/>
    </row>
    <row r="218" spans="1:8" s="319" customFormat="1">
      <c r="A218" s="317"/>
      <c r="B218" s="318"/>
      <c r="D218" s="320"/>
      <c r="E218" s="321"/>
      <c r="F218" s="321"/>
      <c r="G218" s="177"/>
      <c r="H218" s="177"/>
    </row>
    <row r="220" spans="1:8" s="319" customFormat="1">
      <c r="A220" s="317"/>
      <c r="B220" s="318"/>
      <c r="D220" s="320"/>
      <c r="E220" s="321"/>
      <c r="F220" s="321"/>
      <c r="G220" s="177"/>
      <c r="H220" s="177"/>
    </row>
    <row r="222" spans="1:8" s="319" customFormat="1">
      <c r="A222" s="317"/>
      <c r="B222" s="318"/>
      <c r="D222" s="320"/>
      <c r="E222" s="321"/>
      <c r="F222" s="321"/>
      <c r="G222" s="177"/>
      <c r="H222" s="177"/>
    </row>
    <row r="223" spans="1:8" s="319" customFormat="1">
      <c r="A223" s="317"/>
      <c r="B223" s="318"/>
      <c r="D223" s="320"/>
      <c r="E223" s="321"/>
      <c r="F223" s="321"/>
      <c r="G223" s="177"/>
      <c r="H223" s="177"/>
    </row>
    <row r="224" spans="1:8" s="319" customFormat="1">
      <c r="A224" s="317"/>
      <c r="B224" s="318"/>
      <c r="D224" s="320"/>
      <c r="E224" s="321"/>
      <c r="F224" s="321"/>
      <c r="G224" s="177"/>
      <c r="H224" s="177"/>
    </row>
    <row r="226" spans="1:8" s="319" customFormat="1">
      <c r="A226" s="317"/>
      <c r="B226" s="318"/>
      <c r="D226" s="320"/>
      <c r="E226" s="321"/>
      <c r="F226" s="321"/>
      <c r="G226" s="177"/>
      <c r="H226" s="177"/>
    </row>
    <row r="227" spans="1:8" s="319" customFormat="1">
      <c r="A227" s="317"/>
      <c r="B227" s="318"/>
      <c r="D227" s="320"/>
      <c r="E227" s="321"/>
      <c r="F227" s="321"/>
      <c r="G227" s="177"/>
      <c r="H227" s="177"/>
    </row>
    <row r="229" spans="1:8" s="319" customFormat="1">
      <c r="A229" s="317"/>
      <c r="B229" s="318"/>
      <c r="D229" s="320"/>
      <c r="E229" s="321"/>
      <c r="F229" s="321"/>
      <c r="G229" s="177"/>
      <c r="H229" s="177"/>
    </row>
    <row r="230" spans="1:8" s="319" customFormat="1">
      <c r="A230" s="317"/>
      <c r="B230" s="318"/>
      <c r="D230" s="320"/>
      <c r="E230" s="321"/>
      <c r="F230" s="321"/>
      <c r="G230" s="177"/>
      <c r="H230" s="177"/>
    </row>
    <row r="231" spans="1:8" s="319" customFormat="1">
      <c r="A231" s="317"/>
      <c r="B231" s="318"/>
      <c r="D231" s="320"/>
      <c r="E231" s="321"/>
      <c r="F231" s="321"/>
      <c r="G231" s="177"/>
      <c r="H231" s="177"/>
    </row>
    <row r="232" spans="1:8" s="319" customFormat="1">
      <c r="A232" s="317"/>
      <c r="B232" s="318"/>
      <c r="D232" s="320"/>
      <c r="E232" s="321"/>
      <c r="F232" s="321"/>
      <c r="G232" s="177"/>
      <c r="H232" s="177"/>
    </row>
    <row r="233" spans="1:8" s="319" customFormat="1">
      <c r="A233" s="317"/>
      <c r="B233" s="318"/>
      <c r="D233" s="320"/>
      <c r="E233" s="321"/>
      <c r="F233" s="321"/>
      <c r="G233" s="177"/>
      <c r="H233" s="177"/>
    </row>
    <row r="234" spans="1:8" s="319" customFormat="1">
      <c r="A234" s="317"/>
      <c r="B234" s="318"/>
      <c r="D234" s="320"/>
      <c r="E234" s="321"/>
      <c r="F234" s="321"/>
      <c r="G234" s="177"/>
      <c r="H234" s="177"/>
    </row>
    <row r="235" spans="1:8" s="319" customFormat="1">
      <c r="A235" s="317"/>
      <c r="B235" s="318"/>
      <c r="D235" s="320"/>
      <c r="E235" s="321"/>
      <c r="F235" s="321"/>
      <c r="G235" s="177"/>
      <c r="H235" s="177"/>
    </row>
  </sheetData>
  <pageMargins left="0.78740157480314965" right="0.39370078740157483" top="0.70866141732283472" bottom="0.59055118110236227" header="0.39370078740157483" footer="0.19685039370078741"/>
  <pageSetup paperSize="9" scale="81" fitToWidth="0" fitToHeight="0" orientation="portrait" r:id="rId1"/>
  <headerFooter alignWithMargins="0">
    <oddFooter>&amp;L&amp;8&amp;A&amp;R&amp;8&amp;P</oddFooter>
  </headerFooter>
  <rowBreaks count="2" manualBreakCount="2">
    <brk id="28" max="16383" man="1"/>
    <brk id="7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REKAPITULACIJA</vt:lpstr>
      <vt:lpstr>1_Vodovod</vt:lpstr>
      <vt:lpstr>2_ Ogrevanje-hlajenje</vt:lpstr>
      <vt:lpstr>3_ Prezračevanje</vt:lpstr>
      <vt:lpstr>4_Sanacija Kuhinja</vt:lpstr>
      <vt:lpstr>5_Sanacija Restavracija</vt:lpstr>
      <vt:lpstr>6_ PLIN</vt:lpstr>
      <vt:lpstr>'1_Vodovod'!Print_Area</vt:lpstr>
      <vt:lpstr>'2_ Ogrevanje-hlajenje'!Print_Area</vt:lpstr>
      <vt:lpstr>'3_ Prezračevanje'!Print_Area</vt:lpstr>
      <vt:lpstr>'4_Sanacija Kuhinja'!Print_Area</vt:lpstr>
      <vt:lpstr>'5_Sanacija Restavracija'!Print_Area</vt:lpstr>
      <vt:lpstr>'6_ PLIN'!Print_Area</vt:lpstr>
      <vt:lpstr>REKAPITULACIJA!Print_Area</vt:lpstr>
      <vt:lpstr>'2_ Ogrevanje-hlajenje'!Print_Titles</vt:lpstr>
      <vt:lpstr>'3_ Prezračevanje'!Print_Titles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dc:creator>
  <cp:lastModifiedBy>Martina Magajna</cp:lastModifiedBy>
  <cp:lastPrinted>2025-12-03T07:16:02Z</cp:lastPrinted>
  <dcterms:created xsi:type="dcterms:W3CDTF">2012-06-29T09:29:00Z</dcterms:created>
  <dcterms:modified xsi:type="dcterms:W3CDTF">2026-03-20T07:07:23Z</dcterms:modified>
</cp:coreProperties>
</file>